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 activeTab="1"/>
  </bookViews>
  <sheets>
    <sheet name="расходы" sheetId="1" r:id="rId1"/>
    <sheet name="доходы" sheetId="2" r:id="rId2"/>
  </sheets>
  <calcPr calcId="145621"/>
</workbook>
</file>

<file path=xl/calcChain.xml><?xml version="1.0" encoding="utf-8"?>
<calcChain xmlns="http://schemas.openxmlformats.org/spreadsheetml/2006/main">
  <c r="H28" i="2" l="1"/>
  <c r="F28" i="2"/>
  <c r="E28" i="2"/>
  <c r="C28" i="2"/>
  <c r="H30" i="2"/>
  <c r="F30" i="2"/>
  <c r="E30" i="2"/>
  <c r="D30" i="2"/>
  <c r="C30" i="2"/>
  <c r="J48" i="2"/>
  <c r="L48" i="2"/>
  <c r="H47" i="2"/>
  <c r="G48" i="2"/>
  <c r="F47" i="2"/>
  <c r="J47" i="2" s="1"/>
  <c r="E47" i="2"/>
  <c r="C47" i="2"/>
  <c r="G36" i="2"/>
  <c r="M26" i="2"/>
  <c r="K47" i="2" l="1"/>
  <c r="L28" i="2"/>
  <c r="L47" i="2"/>
  <c r="M28" i="2"/>
  <c r="G30" i="2"/>
  <c r="G28" i="2"/>
  <c r="K28" i="2"/>
  <c r="J28" i="2"/>
  <c r="M30" i="2"/>
  <c r="I30" i="2"/>
  <c r="L30" i="2"/>
  <c r="K30" i="2"/>
  <c r="J30" i="2"/>
  <c r="G47" i="2"/>
  <c r="C45" i="2"/>
  <c r="C43" i="2"/>
  <c r="C39" i="2"/>
  <c r="C37" i="2"/>
  <c r="C35" i="2"/>
  <c r="C34" i="2" s="1"/>
  <c r="D48" i="2" s="1"/>
  <c r="C23" i="2"/>
  <c r="D24" i="2" s="1"/>
  <c r="C20" i="2"/>
  <c r="C16" i="2"/>
  <c r="C14" i="2"/>
  <c r="C12" i="2"/>
  <c r="C10" i="2"/>
  <c r="C9" i="2" s="1"/>
  <c r="D20" i="2" s="1"/>
  <c r="M13" i="2"/>
  <c r="C33" i="2" l="1"/>
  <c r="D43" i="2" s="1"/>
  <c r="D16" i="2"/>
  <c r="D39" i="2"/>
  <c r="D10" i="2"/>
  <c r="D14" i="2"/>
  <c r="C22" i="2"/>
  <c r="D11" i="2"/>
  <c r="D12" i="2"/>
  <c r="D15" i="2"/>
  <c r="D18" i="2"/>
  <c r="D21" i="2"/>
  <c r="D27" i="2"/>
  <c r="D23" i="2" s="1"/>
  <c r="D38" i="2"/>
  <c r="D41" i="2"/>
  <c r="D13" i="2"/>
  <c r="D17" i="2"/>
  <c r="D19" i="2"/>
  <c r="D36" i="2"/>
  <c r="D37" i="2"/>
  <c r="D40" i="2"/>
  <c r="M36" i="2"/>
  <c r="M35" i="2"/>
  <c r="M44" i="2"/>
  <c r="M41" i="2"/>
  <c r="M40" i="2"/>
  <c r="D47" i="2" l="1"/>
  <c r="D44" i="2"/>
  <c r="C32" i="2"/>
  <c r="C8" i="2"/>
  <c r="D35" i="2"/>
  <c r="D34" i="2"/>
  <c r="G26" i="2"/>
  <c r="G25" i="2"/>
  <c r="F23" i="2"/>
  <c r="F22" i="2" s="1"/>
  <c r="E23" i="2"/>
  <c r="E22" i="2" s="1"/>
  <c r="D46" i="2" l="1"/>
  <c r="D45" i="2"/>
  <c r="D33" i="2"/>
  <c r="G22" i="2"/>
  <c r="C49" i="2"/>
  <c r="D32" i="2" s="1"/>
  <c r="D9" i="2"/>
  <c r="D8" i="2"/>
  <c r="D22" i="2"/>
  <c r="L46" i="2"/>
  <c r="J46" i="2"/>
  <c r="L44" i="2"/>
  <c r="K44" i="2"/>
  <c r="J44" i="2"/>
  <c r="L42" i="2"/>
  <c r="J42" i="2"/>
  <c r="L41" i="2"/>
  <c r="K41" i="2"/>
  <c r="J41" i="2"/>
  <c r="L40" i="2"/>
  <c r="K40" i="2"/>
  <c r="J40" i="2"/>
  <c r="L38" i="2"/>
  <c r="K38" i="2"/>
  <c r="J38" i="2"/>
  <c r="L36" i="2"/>
  <c r="K36" i="2"/>
  <c r="J36" i="2"/>
  <c r="L27" i="2"/>
  <c r="K27" i="2"/>
  <c r="J27" i="2"/>
  <c r="L26" i="2"/>
  <c r="J26" i="2"/>
  <c r="M25" i="2"/>
  <c r="L25" i="2"/>
  <c r="J25" i="2"/>
  <c r="M24" i="2"/>
  <c r="L24" i="2"/>
  <c r="K24" i="2"/>
  <c r="M21" i="2"/>
  <c r="L21" i="2"/>
  <c r="K21" i="2"/>
  <c r="J21" i="2"/>
  <c r="M19" i="2"/>
  <c r="L19" i="2"/>
  <c r="K19" i="2"/>
  <c r="J19" i="2"/>
  <c r="M18" i="2"/>
  <c r="L18" i="2"/>
  <c r="K18" i="2"/>
  <c r="J18" i="2"/>
  <c r="M17" i="2"/>
  <c r="L17" i="2"/>
  <c r="K17" i="2"/>
  <c r="J17" i="2"/>
  <c r="M15" i="2"/>
  <c r="L15" i="2"/>
  <c r="K15" i="2"/>
  <c r="J15" i="2"/>
  <c r="L13" i="2"/>
  <c r="K13" i="2"/>
  <c r="J13" i="2"/>
  <c r="M11" i="2"/>
  <c r="L11" i="2"/>
  <c r="K11" i="2"/>
  <c r="J11" i="2"/>
  <c r="H39" i="2"/>
  <c r="L39" i="2" s="1"/>
  <c r="F39" i="2"/>
  <c r="M39" i="2" l="1"/>
  <c r="K39" i="2"/>
  <c r="J39" i="2"/>
  <c r="L35" i="2"/>
  <c r="F10" i="2"/>
  <c r="H12" i="2"/>
  <c r="F12" i="2"/>
  <c r="E12" i="2"/>
  <c r="L12" i="2" l="1"/>
  <c r="M12" i="2"/>
  <c r="J35" i="2"/>
  <c r="K35" i="2"/>
  <c r="K12" i="2"/>
  <c r="J12" i="2"/>
  <c r="G12" i="2"/>
  <c r="H16" i="2" l="1"/>
  <c r="F16" i="2"/>
  <c r="E16" i="2"/>
  <c r="H23" i="2"/>
  <c r="H22" i="2" s="1"/>
  <c r="H45" i="2"/>
  <c r="F45" i="2"/>
  <c r="G38" i="2"/>
  <c r="H37" i="2"/>
  <c r="F37" i="2"/>
  <c r="G21" i="2"/>
  <c r="H20" i="2"/>
  <c r="E37" i="2"/>
  <c r="F20" i="2"/>
  <c r="E20" i="2"/>
  <c r="E10" i="2"/>
  <c r="I28" i="2" l="1"/>
  <c r="L45" i="2"/>
  <c r="J45" i="2"/>
  <c r="M37" i="2"/>
  <c r="L37" i="2"/>
  <c r="K37" i="2"/>
  <c r="J37" i="2"/>
  <c r="M23" i="2"/>
  <c r="L23" i="2"/>
  <c r="K23" i="2"/>
  <c r="J23" i="2"/>
  <c r="M20" i="2"/>
  <c r="L20" i="2"/>
  <c r="K20" i="2"/>
  <c r="J20" i="2"/>
  <c r="M16" i="2"/>
  <c r="L16" i="2"/>
  <c r="K16" i="2"/>
  <c r="J16" i="2"/>
  <c r="H14" i="2" l="1"/>
  <c r="E14" i="2"/>
  <c r="E9" i="2" s="1"/>
  <c r="F14" i="2"/>
  <c r="E39" i="2"/>
  <c r="G27" i="2"/>
  <c r="G20" i="2"/>
  <c r="L14" i="2" l="1"/>
  <c r="M14" i="2"/>
  <c r="F9" i="2"/>
  <c r="K14" i="2"/>
  <c r="J14" i="2"/>
  <c r="H10" i="2"/>
  <c r="F43" i="2"/>
  <c r="G37" i="2"/>
  <c r="E43" i="2"/>
  <c r="G41" i="2"/>
  <c r="H43" i="2"/>
  <c r="G15" i="2"/>
  <c r="M43" i="2" l="1"/>
  <c r="L43" i="2"/>
  <c r="K43" i="2"/>
  <c r="J43" i="2"/>
  <c r="J10" i="2"/>
  <c r="L10" i="2"/>
  <c r="M10" i="2"/>
  <c r="K10" i="2"/>
  <c r="H9" i="2"/>
  <c r="G14" i="2"/>
  <c r="G44" i="2"/>
  <c r="G40" i="2"/>
  <c r="H34" i="2"/>
  <c r="I48" i="2" s="1"/>
  <c r="F34" i="2"/>
  <c r="E34" i="2"/>
  <c r="E33" i="2" s="1"/>
  <c r="L34" i="2" l="1"/>
  <c r="M34" i="2"/>
  <c r="F33" i="2"/>
  <c r="F32" i="2" s="1"/>
  <c r="J34" i="2"/>
  <c r="K34" i="2"/>
  <c r="I11" i="2"/>
  <c r="M9" i="2"/>
  <c r="L9" i="2"/>
  <c r="J9" i="2"/>
  <c r="K9" i="2"/>
  <c r="H33" i="2"/>
  <c r="I21" i="2"/>
  <c r="I12" i="2"/>
  <c r="I13" i="2"/>
  <c r="I15" i="2"/>
  <c r="I20" i="2"/>
  <c r="I16" i="2"/>
  <c r="I14" i="2"/>
  <c r="I10" i="2"/>
  <c r="G43" i="2"/>
  <c r="H32" i="2" l="1"/>
  <c r="I47" i="2"/>
  <c r="I37" i="2"/>
  <c r="M33" i="2"/>
  <c r="L33" i="2"/>
  <c r="J33" i="2"/>
  <c r="K33" i="2"/>
  <c r="I40" i="2"/>
  <c r="I38" i="2"/>
  <c r="I41" i="2"/>
  <c r="I36" i="2"/>
  <c r="I44" i="2"/>
  <c r="I39" i="2"/>
  <c r="I43" i="2"/>
  <c r="I45" i="2" l="1"/>
  <c r="L32" i="2"/>
  <c r="M32" i="2"/>
  <c r="J32" i="2"/>
  <c r="K32" i="2"/>
  <c r="I33" i="2"/>
  <c r="I46" i="2"/>
  <c r="I35" i="2"/>
  <c r="I34" i="2"/>
  <c r="G39" i="2" l="1"/>
  <c r="G35" i="2" l="1"/>
  <c r="G24" i="2"/>
  <c r="G19" i="2"/>
  <c r="G18" i="2"/>
  <c r="G17" i="2"/>
  <c r="G11" i="2"/>
  <c r="F8" i="2" l="1"/>
  <c r="F49" i="2" l="1"/>
  <c r="E8" i="2"/>
  <c r="G10" i="2"/>
  <c r="G16" i="2"/>
  <c r="G23" i="2"/>
  <c r="G34" i="2"/>
  <c r="I19" i="2" l="1"/>
  <c r="I17" i="2"/>
  <c r="I18" i="2"/>
  <c r="G8" i="2"/>
  <c r="G9" i="2"/>
  <c r="G33" i="2"/>
  <c r="I24" i="2" l="1"/>
  <c r="I27" i="2"/>
  <c r="L22" i="2" l="1"/>
  <c r="M22" i="2"/>
  <c r="J22" i="2"/>
  <c r="K22" i="2"/>
  <c r="I23" i="2"/>
  <c r="H8" i="2"/>
  <c r="L8" i="2" l="1"/>
  <c r="M8" i="2"/>
  <c r="J8" i="2"/>
  <c r="K8" i="2"/>
  <c r="I9" i="2"/>
  <c r="H49" i="2"/>
  <c r="I22" i="2"/>
  <c r="M49" i="2" l="1"/>
  <c r="L49" i="2"/>
  <c r="K49" i="2"/>
  <c r="J49" i="2"/>
  <c r="I32" i="2"/>
  <c r="I8" i="2"/>
  <c r="G46" i="2"/>
  <c r="E45" i="2"/>
  <c r="E32" i="2" s="1"/>
  <c r="G32" i="2" l="1"/>
  <c r="E49" i="2"/>
  <c r="G49" i="2" s="1"/>
  <c r="G45" i="2"/>
</calcChain>
</file>

<file path=xl/sharedStrings.xml><?xml version="1.0" encoding="utf-8"?>
<sst xmlns="http://schemas.openxmlformats.org/spreadsheetml/2006/main" count="108" uniqueCount="101">
  <si>
    <t>АНАЛИЗ</t>
  </si>
  <si>
    <t>Наименование показателя</t>
  </si>
  <si>
    <t>Код бюджетной классификации</t>
  </si>
  <si>
    <t>Сумма</t>
  </si>
  <si>
    <t>%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</si>
  <si>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</si>
  <si>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</si>
  <si>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</si>
  <si>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</si>
  <si>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</si>
  <si>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</si>
  <si>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</si>
  <si>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</si>
  <si>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</si>
  <si>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</si>
  <si>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</si>
  <si>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</si>
  <si>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</si>
  <si>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</si>
  <si>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</si>
  <si>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</si>
  <si>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</si>
  <si>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НАЛОГОВЫЕ ДОХОДЫ</t>
  </si>
  <si>
    <t>НЕНАЛОГОВЫЕ ДОХОДЫ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</si>
  <si>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</si>
  <si>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</si>
  <si>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</si>
  <si>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</si>
  <si>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</si>
  <si>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</si>
  <si>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Утвержденные бюджетные назначения по отчету               (ф. 0503317)</t>
  </si>
  <si>
    <t>Удельный вес, %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</si>
  <si>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</si>
  <si>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</si>
  <si>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</si>
  <si>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</si>
  <si>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Прочие субсидии бюджетам поселений</t>
  </si>
  <si>
    <t>Дотации бюджетам субъектов Российской Федерации и муниципальных образований</t>
  </si>
  <si>
    <t>182 1 05 01000 00 0000 110</t>
  </si>
  <si>
    <t>182 1 06 04000 00 0000 110</t>
  </si>
  <si>
    <t>182 1 06 06000 02 0000 110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</si>
  <si>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</si>
  <si>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</si>
  <si>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901 1 11 05013 10 0000 120</t>
  </si>
  <si>
    <t>Субсидии бюджетам субъектов РФ и муниципальных образований</t>
  </si>
  <si>
    <t>Прочие безвозмездные поступления в бюджеты поселений</t>
  </si>
  <si>
    <t>ПРОЧИЕ БЕЗВОЗМЕЗДНЫЕ ПОСТУПЛЕНИЯ</t>
  </si>
  <si>
    <t>182 1 03 02000 00 0000 000</t>
  </si>
  <si>
    <t>182 1 03 02000 01 0000 110</t>
  </si>
  <si>
    <t>Исполнено за 2014 год (ф.0503317)</t>
  </si>
  <si>
    <t xml:space="preserve">Доходы от сдачи в аренду имущества, находящегося, в оперативном упралвении органов управления воселений и созданных ими учреждений (за исключением имущества муниципальных бюджетных и автономных учреждений)  </t>
  </si>
  <si>
    <t>921 1 11 05035 10 0000 120</t>
  </si>
  <si>
    <t>(рублячх)</t>
  </si>
  <si>
    <t>912 1 08 00000 00 0000 110</t>
  </si>
  <si>
    <t>912 1 08 04020 01 0000 110</t>
  </si>
  <si>
    <t>912 1 11 00000 00 0000 000</t>
  </si>
  <si>
    <t>912 1 11 05075 10 0000 120</t>
  </si>
  <si>
    <t>912 1 11 09045 10 0000 120</t>
  </si>
  <si>
    <t>912 2 00 00000 00 0000 000</t>
  </si>
  <si>
    <t>912 2 02 00000 00 0000 000</t>
  </si>
  <si>
    <t>912 2 02 01000 00 0000 151</t>
  </si>
  <si>
    <t>912 2 02 01001 00 0000 151</t>
  </si>
  <si>
    <t>912 2 02 01001 10 0000 151</t>
  </si>
  <si>
    <t>912 2 02 02000 00 0000 151</t>
  </si>
  <si>
    <t>912 2 02 02999 10 0000 151</t>
  </si>
  <si>
    <t>912 2 02 03000 00 0000 151</t>
  </si>
  <si>
    <t>912 2 02 03015 10 0000 151</t>
  </si>
  <si>
    <t>912 2 02 03003 10 0000 151</t>
  </si>
  <si>
    <t>912 2 02 03024 10 0000 151</t>
  </si>
  <si>
    <t>912 2 02 04000 00 0000 151</t>
  </si>
  <si>
    <t xml:space="preserve">912 2 02 04999 10 0000 151 </t>
  </si>
  <si>
    <t>912 2 07 00000 00 0000 000</t>
  </si>
  <si>
    <t>912 2 07 05000 10 0000 000</t>
  </si>
  <si>
    <t>исполнения доходов бюджета сельского поселения "Село Нижняя Гавань" Ульчского муниципального района                                                                                                                      Хабаровского края за 2015 год</t>
  </si>
  <si>
    <t>Исполнено за 2015 год (ф.0503317)</t>
  </si>
  <si>
    <t>Акцизы по подакцизным товарам (продукции), производимым на территории РФ</t>
  </si>
  <si>
    <t>Налог на имущество физических лиц, зачисляемый в бюджеты сельских поселений</t>
  </si>
  <si>
    <t>182 1 06 01030 10 0000 110</t>
  </si>
  <si>
    <t>Доходы от сдачи в аренду имущества составляющего казну сельского поселения (за исключением земельных участков)</t>
  </si>
  <si>
    <t>Субвенции бюджетам поселений 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</si>
  <si>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РФ</t>
  </si>
  <si>
    <t>Прочие межбюджетные трансферты, передаваемые в бюджеты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</si>
  <si>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</si>
  <si>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</si>
  <si>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912 2 19 05000 10 0000 151</t>
  </si>
  <si>
    <t>912 2 19 00000 00 0000 151</t>
  </si>
  <si>
    <t>Прочие неналоговые доходы бюджетов сельских поселений</t>
  </si>
  <si>
    <t>912 1 17000 00 0000 180</t>
  </si>
  <si>
    <t>912 1 17050 10 0000 180</t>
  </si>
  <si>
    <t>ПРОЧИЕ НЕНАЛОГОВЫЕ ДОХОДЫ</t>
  </si>
  <si>
    <t>ДОХОДЫ ОТ ОКАЗАНИЯ ПЛАТНЫХ УСЛУГ (РАБОТ) И КОМПЕНСАЦИИ ЗАТРАТ ГОСУДАРСТВА</t>
  </si>
  <si>
    <t>Прочие доходы от компенсации затрат бюджетов сельских поселений</t>
  </si>
  <si>
    <t>912 1 13 00000 00 0000 130</t>
  </si>
  <si>
    <t>912 1 13 02995 10 0000 130</t>
  </si>
  <si>
    <t>НАЛОГИ НА ПРИБЫЛЬ, ДОХОДЫ</t>
  </si>
  <si>
    <t>НАЛОГИ НА ТОВАРЫ (ПРОДУКЦИЮ), РЕАЛИЗУЕМЫЕ НА ТЕРРИТОРИИ РФ</t>
  </si>
  <si>
    <t>Утвержденные бюджетные назначения по решению Совета депутатов от 25.12.2015             № 35/81</t>
  </si>
  <si>
    <t>Отклонение от утвержденных бюджетных назначений по отчету от решения Совета депутатов от 25.12.2015          № 35/81</t>
  </si>
  <si>
    <t>Отклонение исполненных бюджетных назначений  по отчету за 2015 год от утвержденных бюджетных назначений по отчету</t>
  </si>
  <si>
    <t>Отклонение отчета 2015 года от отчета за 2014 год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</si>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</sst>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wrapText="1" indent="1"/>
    </xf>
    <xf numFmtId="0" fontId="10" fillId="0" borderId="4" xfId="0" applyFont="1" applyFill="1" applyBorder="1" applyAlignment="1">
      <alignment horizontal="justify" wrapText="1"/>
    </xf>
    <xf numFmtId="0" fontId="7" fillId="0" borderId="4" xfId="0" applyFont="1" applyFill="1" applyBorder="1" applyAlignment="1">
      <alignment horizontal="justify" wrapText="1"/>
    </xf>
    <xf numFmtId="0" fontId="3" fillId="0" borderId="4" xfId="0" applyFont="1" applyFill="1" applyBorder="1" applyAlignment="1">
      <alignment horizontal="justify" wrapText="1"/>
    </xf>
    <xf numFmtId="0" fontId="5" fillId="0" borderId="4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left" wrapText="1"/>
    </xf>
    <xf numFmtId="1" fontId="5" fillId="0" borderId="4" xfId="0" quotePrefix="1" applyNumberFormat="1" applyFont="1" applyFill="1" applyBorder="1" applyAlignment="1" applyProtection="1">
      <alignment horizontal="center" wrapText="1"/>
    </xf>
    <xf numFmtId="1" fontId="5" fillId="0" borderId="4" xfId="0" applyNumberFormat="1" applyFont="1" applyFill="1" applyBorder="1" applyAlignment="1" applyProtection="1">
      <alignment horizontal="center" wrapText="1"/>
    </xf>
    <xf numFmtId="1" fontId="6" fillId="0" borderId="4" xfId="0" applyNumberFormat="1" applyFont="1" applyFill="1" applyBorder="1" applyAlignment="1" applyProtection="1">
      <alignment horizontal="center" wrapText="1"/>
    </xf>
    <xf numFmtId="1" fontId="6" fillId="0" borderId="4" xfId="0" quotePrefix="1" applyNumberFormat="1" applyFont="1" applyFill="1" applyBorder="1" applyAlignment="1" applyProtection="1">
      <alignment horizontal="center" wrapText="1"/>
    </xf>
    <xf numFmtId="0" fontId="13" fillId="0" borderId="0" xfId="0" applyFont="1"/>
    <xf numFmtId="0" fontId="0" fillId="0" borderId="0" xfId="0" applyFont="1"/>
    <xf numFmtId="0" fontId="14" fillId="0" borderId="0" xfId="0" applyFont="1"/>
    <xf numFmtId="0" fontId="0" fillId="2" borderId="0" xfId="0" applyFill="1"/>
    <xf numFmtId="0" fontId="8" fillId="0" borderId="4" xfId="0" applyNumberFormat="1" applyFont="1" applyFill="1" applyBorder="1" applyAlignment="1" applyProtection="1">
      <alignment wrapText="1"/>
    </xf>
    <xf numFmtId="0" fontId="12" fillId="0" borderId="4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wrapText="1"/>
    </xf>
    <xf numFmtId="4" fontId="7" fillId="0" borderId="4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center" wrapText="1"/>
    </xf>
    <xf numFmtId="0" fontId="15" fillId="0" borderId="0" xfId="0" applyFont="1"/>
    <xf numFmtId="0" fontId="10" fillId="0" borderId="4" xfId="0" applyFont="1" applyFill="1" applyBorder="1" applyAlignment="1">
      <alignment horizontal="left" wrapText="1"/>
    </xf>
    <xf numFmtId="0" fontId="8" fillId="0" borderId="4" xfId="0" applyNumberFormat="1" applyFont="1" applyFill="1" applyBorder="1" applyAlignment="1" applyProtection="1">
      <alignment horizontal="left" wrapText="1"/>
    </xf>
    <xf numFmtId="0" fontId="13" fillId="2" borderId="0" xfId="0" applyFont="1" applyFill="1"/>
    <xf numFmtId="0" fontId="0" fillId="2" borderId="0" xfId="0" applyFont="1" applyFill="1"/>
    <xf numFmtId="0" fontId="3" fillId="0" borderId="2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wrapText="1"/>
    </xf>
    <xf numFmtId="0" fontId="14" fillId="2" borderId="0" xfId="0" applyFont="1" applyFill="1"/>
    <xf numFmtId="49" fontId="7" fillId="0" borderId="4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wrapText="1"/>
    </xf>
    <xf numFmtId="0" fontId="0" fillId="0" borderId="0" xfId="0" applyFill="1"/>
    <xf numFmtId="0" fontId="11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4" fontId="16" fillId="0" borderId="4" xfId="0" applyNumberFormat="1" applyFont="1" applyFill="1" applyBorder="1" applyAlignment="1">
      <alignment horizontal="center"/>
    </xf>
    <xf numFmtId="0" fontId="13" fillId="0" borderId="0" xfId="0" applyFont="1" applyFill="1"/>
    <xf numFmtId="4" fontId="17" fillId="0" borderId="4" xfId="0" applyNumberFormat="1" applyFont="1" applyFill="1" applyBorder="1" applyAlignment="1">
      <alignment horizontal="center"/>
    </xf>
    <xf numFmtId="0" fontId="0" fillId="0" borderId="0" xfId="0" applyFont="1" applyFill="1"/>
    <xf numFmtId="0" fontId="12" fillId="0" borderId="4" xfId="0" applyNumberFormat="1" applyFont="1" applyFill="1" applyBorder="1" applyAlignment="1" applyProtection="1">
      <alignment horizontal="left" wrapText="1"/>
    </xf>
    <xf numFmtId="4" fontId="3" fillId="0" borderId="2" xfId="0" applyNumberFormat="1" applyFont="1" applyFill="1" applyBorder="1" applyAlignment="1" applyProtection="1">
      <alignment horizontal="center" wrapText="1"/>
    </xf>
    <xf numFmtId="4" fontId="7" fillId="0" borderId="2" xfId="0" applyNumberFormat="1" applyFont="1" applyFill="1" applyBorder="1" applyAlignment="1" applyProtection="1">
      <alignment horizontal="center" wrapText="1"/>
    </xf>
    <xf numFmtId="4" fontId="3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0" fontId="13" fillId="0" borderId="4" xfId="0" applyFont="1" applyFill="1" applyBorder="1"/>
    <xf numFmtId="4" fontId="7" fillId="0" borderId="4" xfId="0" applyNumberFormat="1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8"/>
  <sheetViews>
    <sheetView zoomScale="136" zoomScaleNormal="136" workbookViewId="0">
      <selection activeCell="H7" sqref="H7"/>
    </sheetView>
  </sheetViews>
  <sheetFormatPr defaultRowHeight="15" x14ac:dyDescent="0.25"/>
  <cols>
    <col min="1" max="1" width="9" customWidth="1"/>
    <col min="245" max="245" width="35.140625" customWidth="1"/>
    <col min="246" max="246" width="18.140625" customWidth="1"/>
    <col min="247" max="247" width="11.85546875" customWidth="1"/>
    <col min="248" max="248" width="12.28515625" customWidth="1"/>
    <col min="249" max="249" width="10.7109375" customWidth="1"/>
    <col min="250" max="250" width="9.28515625" customWidth="1"/>
    <col min="251" max="251" width="11.85546875" customWidth="1"/>
    <col min="252" max="252" width="12.5703125" customWidth="1"/>
    <col min="253" max="253" width="10.28515625" customWidth="1"/>
    <col min="254" max="254" width="12" customWidth="1"/>
    <col min="255" max="255" width="11.140625" customWidth="1"/>
    <col min="501" max="501" width="35.140625" customWidth="1"/>
    <col min="502" max="502" width="18.140625" customWidth="1"/>
    <col min="503" max="503" width="11.85546875" customWidth="1"/>
    <col min="504" max="504" width="12.28515625" customWidth="1"/>
    <col min="505" max="505" width="10.7109375" customWidth="1"/>
    <col min="506" max="506" width="9.28515625" customWidth="1"/>
    <col min="507" max="507" width="11.85546875" customWidth="1"/>
    <col min="508" max="508" width="12.5703125" customWidth="1"/>
    <col min="509" max="509" width="10.28515625" customWidth="1"/>
    <col min="510" max="510" width="12" customWidth="1"/>
    <col min="511" max="511" width="11.140625" customWidth="1"/>
    <col min="757" max="757" width="35.140625" customWidth="1"/>
    <col min="758" max="758" width="18.140625" customWidth="1"/>
    <col min="759" max="759" width="11.85546875" customWidth="1"/>
    <col min="760" max="760" width="12.28515625" customWidth="1"/>
    <col min="761" max="761" width="10.7109375" customWidth="1"/>
    <col min="762" max="762" width="9.28515625" customWidth="1"/>
    <col min="763" max="763" width="11.85546875" customWidth="1"/>
    <col min="764" max="764" width="12.5703125" customWidth="1"/>
    <col min="765" max="765" width="10.28515625" customWidth="1"/>
    <col min="766" max="766" width="12" customWidth="1"/>
    <col min="767" max="767" width="11.140625" customWidth="1"/>
    <col min="1013" max="1013" width="35.140625" customWidth="1"/>
    <col min="1014" max="1014" width="18.140625" customWidth="1"/>
    <col min="1015" max="1015" width="11.85546875" customWidth="1"/>
    <col min="1016" max="1016" width="12.28515625" customWidth="1"/>
    <col min="1017" max="1017" width="10.7109375" customWidth="1"/>
    <col min="1018" max="1018" width="9.28515625" customWidth="1"/>
    <col min="1019" max="1019" width="11.85546875" customWidth="1"/>
    <col min="1020" max="1020" width="12.5703125" customWidth="1"/>
    <col min="1021" max="1021" width="10.28515625" customWidth="1"/>
    <col min="1022" max="1022" width="12" customWidth="1"/>
    <col min="1023" max="1023" width="11.140625" customWidth="1"/>
    <col min="1269" max="1269" width="35.140625" customWidth="1"/>
    <col min="1270" max="1270" width="18.140625" customWidth="1"/>
    <col min="1271" max="1271" width="11.85546875" customWidth="1"/>
    <col min="1272" max="1272" width="12.28515625" customWidth="1"/>
    <col min="1273" max="1273" width="10.7109375" customWidth="1"/>
    <col min="1274" max="1274" width="9.28515625" customWidth="1"/>
    <col min="1275" max="1275" width="11.85546875" customWidth="1"/>
    <col min="1276" max="1276" width="12.5703125" customWidth="1"/>
    <col min="1277" max="1277" width="10.28515625" customWidth="1"/>
    <col min="1278" max="1278" width="12" customWidth="1"/>
    <col min="1279" max="1279" width="11.140625" customWidth="1"/>
    <col min="1525" max="1525" width="35.140625" customWidth="1"/>
    <col min="1526" max="1526" width="18.140625" customWidth="1"/>
    <col min="1527" max="1527" width="11.85546875" customWidth="1"/>
    <col min="1528" max="1528" width="12.28515625" customWidth="1"/>
    <col min="1529" max="1529" width="10.7109375" customWidth="1"/>
    <col min="1530" max="1530" width="9.28515625" customWidth="1"/>
    <col min="1531" max="1531" width="11.85546875" customWidth="1"/>
    <col min="1532" max="1532" width="12.5703125" customWidth="1"/>
    <col min="1533" max="1533" width="10.28515625" customWidth="1"/>
    <col min="1534" max="1534" width="12" customWidth="1"/>
    <col min="1535" max="1535" width="11.140625" customWidth="1"/>
    <col min="1781" max="1781" width="35.140625" customWidth="1"/>
    <col min="1782" max="1782" width="18.140625" customWidth="1"/>
    <col min="1783" max="1783" width="11.85546875" customWidth="1"/>
    <col min="1784" max="1784" width="12.28515625" customWidth="1"/>
    <col min="1785" max="1785" width="10.7109375" customWidth="1"/>
    <col min="1786" max="1786" width="9.28515625" customWidth="1"/>
    <col min="1787" max="1787" width="11.85546875" customWidth="1"/>
    <col min="1788" max="1788" width="12.5703125" customWidth="1"/>
    <col min="1789" max="1789" width="10.28515625" customWidth="1"/>
    <col min="1790" max="1790" width="12" customWidth="1"/>
    <col min="1791" max="1791" width="11.140625" customWidth="1"/>
    <col min="2037" max="2037" width="35.140625" customWidth="1"/>
    <col min="2038" max="2038" width="18.140625" customWidth="1"/>
    <col min="2039" max="2039" width="11.85546875" customWidth="1"/>
    <col min="2040" max="2040" width="12.28515625" customWidth="1"/>
    <col min="2041" max="2041" width="10.7109375" customWidth="1"/>
    <col min="2042" max="2042" width="9.28515625" customWidth="1"/>
    <col min="2043" max="2043" width="11.85546875" customWidth="1"/>
    <col min="2044" max="2044" width="12.5703125" customWidth="1"/>
    <col min="2045" max="2045" width="10.28515625" customWidth="1"/>
    <col min="2046" max="2046" width="12" customWidth="1"/>
    <col min="2047" max="2047" width="11.140625" customWidth="1"/>
    <col min="2293" max="2293" width="35.140625" customWidth="1"/>
    <col min="2294" max="2294" width="18.140625" customWidth="1"/>
    <col min="2295" max="2295" width="11.85546875" customWidth="1"/>
    <col min="2296" max="2296" width="12.28515625" customWidth="1"/>
    <col min="2297" max="2297" width="10.7109375" customWidth="1"/>
    <col min="2298" max="2298" width="9.28515625" customWidth="1"/>
    <col min="2299" max="2299" width="11.85546875" customWidth="1"/>
    <col min="2300" max="2300" width="12.5703125" customWidth="1"/>
    <col min="2301" max="2301" width="10.28515625" customWidth="1"/>
    <col min="2302" max="2302" width="12" customWidth="1"/>
    <col min="2303" max="2303" width="11.140625" customWidth="1"/>
    <col min="2549" max="2549" width="35.140625" customWidth="1"/>
    <col min="2550" max="2550" width="18.140625" customWidth="1"/>
    <col min="2551" max="2551" width="11.85546875" customWidth="1"/>
    <col min="2552" max="2552" width="12.28515625" customWidth="1"/>
    <col min="2553" max="2553" width="10.7109375" customWidth="1"/>
    <col min="2554" max="2554" width="9.28515625" customWidth="1"/>
    <col min="2555" max="2555" width="11.85546875" customWidth="1"/>
    <col min="2556" max="2556" width="12.5703125" customWidth="1"/>
    <col min="2557" max="2557" width="10.28515625" customWidth="1"/>
    <col min="2558" max="2558" width="12" customWidth="1"/>
    <col min="2559" max="2559" width="11.140625" customWidth="1"/>
    <col min="2805" max="2805" width="35.140625" customWidth="1"/>
    <col min="2806" max="2806" width="18.140625" customWidth="1"/>
    <col min="2807" max="2807" width="11.85546875" customWidth="1"/>
    <col min="2808" max="2808" width="12.28515625" customWidth="1"/>
    <col min="2809" max="2809" width="10.7109375" customWidth="1"/>
    <col min="2810" max="2810" width="9.28515625" customWidth="1"/>
    <col min="2811" max="2811" width="11.85546875" customWidth="1"/>
    <col min="2812" max="2812" width="12.5703125" customWidth="1"/>
    <col min="2813" max="2813" width="10.28515625" customWidth="1"/>
    <col min="2814" max="2814" width="12" customWidth="1"/>
    <col min="2815" max="2815" width="11.140625" customWidth="1"/>
    <col min="3061" max="3061" width="35.140625" customWidth="1"/>
    <col min="3062" max="3062" width="18.140625" customWidth="1"/>
    <col min="3063" max="3063" width="11.85546875" customWidth="1"/>
    <col min="3064" max="3064" width="12.28515625" customWidth="1"/>
    <col min="3065" max="3065" width="10.7109375" customWidth="1"/>
    <col min="3066" max="3066" width="9.28515625" customWidth="1"/>
    <col min="3067" max="3067" width="11.85546875" customWidth="1"/>
    <col min="3068" max="3068" width="12.5703125" customWidth="1"/>
    <col min="3069" max="3069" width="10.28515625" customWidth="1"/>
    <col min="3070" max="3070" width="12" customWidth="1"/>
    <col min="3071" max="3071" width="11.140625" customWidth="1"/>
    <col min="3317" max="3317" width="35.140625" customWidth="1"/>
    <col min="3318" max="3318" width="18.140625" customWidth="1"/>
    <col min="3319" max="3319" width="11.85546875" customWidth="1"/>
    <col min="3320" max="3320" width="12.28515625" customWidth="1"/>
    <col min="3321" max="3321" width="10.7109375" customWidth="1"/>
    <col min="3322" max="3322" width="9.28515625" customWidth="1"/>
    <col min="3323" max="3323" width="11.85546875" customWidth="1"/>
    <col min="3324" max="3324" width="12.5703125" customWidth="1"/>
    <col min="3325" max="3325" width="10.28515625" customWidth="1"/>
    <col min="3326" max="3326" width="12" customWidth="1"/>
    <col min="3327" max="3327" width="11.140625" customWidth="1"/>
    <col min="3573" max="3573" width="35.140625" customWidth="1"/>
    <col min="3574" max="3574" width="18.140625" customWidth="1"/>
    <col min="3575" max="3575" width="11.85546875" customWidth="1"/>
    <col min="3576" max="3576" width="12.28515625" customWidth="1"/>
    <col min="3577" max="3577" width="10.7109375" customWidth="1"/>
    <col min="3578" max="3578" width="9.28515625" customWidth="1"/>
    <col min="3579" max="3579" width="11.85546875" customWidth="1"/>
    <col min="3580" max="3580" width="12.5703125" customWidth="1"/>
    <col min="3581" max="3581" width="10.28515625" customWidth="1"/>
    <col min="3582" max="3582" width="12" customWidth="1"/>
    <col min="3583" max="3583" width="11.140625" customWidth="1"/>
    <col min="3829" max="3829" width="35.140625" customWidth="1"/>
    <col min="3830" max="3830" width="18.140625" customWidth="1"/>
    <col min="3831" max="3831" width="11.85546875" customWidth="1"/>
    <col min="3832" max="3832" width="12.28515625" customWidth="1"/>
    <col min="3833" max="3833" width="10.7109375" customWidth="1"/>
    <col min="3834" max="3834" width="9.28515625" customWidth="1"/>
    <col min="3835" max="3835" width="11.85546875" customWidth="1"/>
    <col min="3836" max="3836" width="12.5703125" customWidth="1"/>
    <col min="3837" max="3837" width="10.28515625" customWidth="1"/>
    <col min="3838" max="3838" width="12" customWidth="1"/>
    <col min="3839" max="3839" width="11.140625" customWidth="1"/>
    <col min="4085" max="4085" width="35.140625" customWidth="1"/>
    <col min="4086" max="4086" width="18.140625" customWidth="1"/>
    <col min="4087" max="4087" width="11.85546875" customWidth="1"/>
    <col min="4088" max="4088" width="12.28515625" customWidth="1"/>
    <col min="4089" max="4089" width="10.7109375" customWidth="1"/>
    <col min="4090" max="4090" width="9.28515625" customWidth="1"/>
    <col min="4091" max="4091" width="11.85546875" customWidth="1"/>
    <col min="4092" max="4092" width="12.5703125" customWidth="1"/>
    <col min="4093" max="4093" width="10.28515625" customWidth="1"/>
    <col min="4094" max="4094" width="12" customWidth="1"/>
    <col min="4095" max="4095" width="11.140625" customWidth="1"/>
    <col min="4341" max="4341" width="35.140625" customWidth="1"/>
    <col min="4342" max="4342" width="18.140625" customWidth="1"/>
    <col min="4343" max="4343" width="11.85546875" customWidth="1"/>
    <col min="4344" max="4344" width="12.28515625" customWidth="1"/>
    <col min="4345" max="4345" width="10.7109375" customWidth="1"/>
    <col min="4346" max="4346" width="9.28515625" customWidth="1"/>
    <col min="4347" max="4347" width="11.85546875" customWidth="1"/>
    <col min="4348" max="4348" width="12.5703125" customWidth="1"/>
    <col min="4349" max="4349" width="10.28515625" customWidth="1"/>
    <col min="4350" max="4350" width="12" customWidth="1"/>
    <col min="4351" max="4351" width="11.140625" customWidth="1"/>
    <col min="4597" max="4597" width="35.140625" customWidth="1"/>
    <col min="4598" max="4598" width="18.140625" customWidth="1"/>
    <col min="4599" max="4599" width="11.85546875" customWidth="1"/>
    <col min="4600" max="4600" width="12.28515625" customWidth="1"/>
    <col min="4601" max="4601" width="10.7109375" customWidth="1"/>
    <col min="4602" max="4602" width="9.28515625" customWidth="1"/>
    <col min="4603" max="4603" width="11.85546875" customWidth="1"/>
    <col min="4604" max="4604" width="12.5703125" customWidth="1"/>
    <col min="4605" max="4605" width="10.28515625" customWidth="1"/>
    <col min="4606" max="4606" width="12" customWidth="1"/>
    <col min="4607" max="4607" width="11.140625" customWidth="1"/>
    <col min="4853" max="4853" width="35.140625" customWidth="1"/>
    <col min="4854" max="4854" width="18.140625" customWidth="1"/>
    <col min="4855" max="4855" width="11.85546875" customWidth="1"/>
    <col min="4856" max="4856" width="12.28515625" customWidth="1"/>
    <col min="4857" max="4857" width="10.7109375" customWidth="1"/>
    <col min="4858" max="4858" width="9.28515625" customWidth="1"/>
    <col min="4859" max="4859" width="11.85546875" customWidth="1"/>
    <col min="4860" max="4860" width="12.5703125" customWidth="1"/>
    <col min="4861" max="4861" width="10.28515625" customWidth="1"/>
    <col min="4862" max="4862" width="12" customWidth="1"/>
    <col min="4863" max="4863" width="11.140625" customWidth="1"/>
    <col min="5109" max="5109" width="35.140625" customWidth="1"/>
    <col min="5110" max="5110" width="18.140625" customWidth="1"/>
    <col min="5111" max="5111" width="11.85546875" customWidth="1"/>
    <col min="5112" max="5112" width="12.28515625" customWidth="1"/>
    <col min="5113" max="5113" width="10.7109375" customWidth="1"/>
    <col min="5114" max="5114" width="9.28515625" customWidth="1"/>
    <col min="5115" max="5115" width="11.85546875" customWidth="1"/>
    <col min="5116" max="5116" width="12.5703125" customWidth="1"/>
    <col min="5117" max="5117" width="10.28515625" customWidth="1"/>
    <col min="5118" max="5118" width="12" customWidth="1"/>
    <col min="5119" max="5119" width="11.140625" customWidth="1"/>
    <col min="5365" max="5365" width="35.140625" customWidth="1"/>
    <col min="5366" max="5366" width="18.140625" customWidth="1"/>
    <col min="5367" max="5367" width="11.85546875" customWidth="1"/>
    <col min="5368" max="5368" width="12.28515625" customWidth="1"/>
    <col min="5369" max="5369" width="10.7109375" customWidth="1"/>
    <col min="5370" max="5370" width="9.28515625" customWidth="1"/>
    <col min="5371" max="5371" width="11.85546875" customWidth="1"/>
    <col min="5372" max="5372" width="12.5703125" customWidth="1"/>
    <col min="5373" max="5373" width="10.28515625" customWidth="1"/>
    <col min="5374" max="5374" width="12" customWidth="1"/>
    <col min="5375" max="5375" width="11.140625" customWidth="1"/>
    <col min="5621" max="5621" width="35.140625" customWidth="1"/>
    <col min="5622" max="5622" width="18.140625" customWidth="1"/>
    <col min="5623" max="5623" width="11.85546875" customWidth="1"/>
    <col min="5624" max="5624" width="12.28515625" customWidth="1"/>
    <col min="5625" max="5625" width="10.7109375" customWidth="1"/>
    <col min="5626" max="5626" width="9.28515625" customWidth="1"/>
    <col min="5627" max="5627" width="11.85546875" customWidth="1"/>
    <col min="5628" max="5628" width="12.5703125" customWidth="1"/>
    <col min="5629" max="5629" width="10.28515625" customWidth="1"/>
    <col min="5630" max="5630" width="12" customWidth="1"/>
    <col min="5631" max="5631" width="11.140625" customWidth="1"/>
    <col min="5877" max="5877" width="35.140625" customWidth="1"/>
    <col min="5878" max="5878" width="18.140625" customWidth="1"/>
    <col min="5879" max="5879" width="11.85546875" customWidth="1"/>
    <col min="5880" max="5880" width="12.28515625" customWidth="1"/>
    <col min="5881" max="5881" width="10.7109375" customWidth="1"/>
    <col min="5882" max="5882" width="9.28515625" customWidth="1"/>
    <col min="5883" max="5883" width="11.85546875" customWidth="1"/>
    <col min="5884" max="5884" width="12.5703125" customWidth="1"/>
    <col min="5885" max="5885" width="10.28515625" customWidth="1"/>
    <col min="5886" max="5886" width="12" customWidth="1"/>
    <col min="5887" max="5887" width="11.140625" customWidth="1"/>
    <col min="6133" max="6133" width="35.140625" customWidth="1"/>
    <col min="6134" max="6134" width="18.140625" customWidth="1"/>
    <col min="6135" max="6135" width="11.85546875" customWidth="1"/>
    <col min="6136" max="6136" width="12.28515625" customWidth="1"/>
    <col min="6137" max="6137" width="10.7109375" customWidth="1"/>
    <col min="6138" max="6138" width="9.28515625" customWidth="1"/>
    <col min="6139" max="6139" width="11.85546875" customWidth="1"/>
    <col min="6140" max="6140" width="12.5703125" customWidth="1"/>
    <col min="6141" max="6141" width="10.28515625" customWidth="1"/>
    <col min="6142" max="6142" width="12" customWidth="1"/>
    <col min="6143" max="6143" width="11.140625" customWidth="1"/>
    <col min="6389" max="6389" width="35.140625" customWidth="1"/>
    <col min="6390" max="6390" width="18.140625" customWidth="1"/>
    <col min="6391" max="6391" width="11.85546875" customWidth="1"/>
    <col min="6392" max="6392" width="12.28515625" customWidth="1"/>
    <col min="6393" max="6393" width="10.7109375" customWidth="1"/>
    <col min="6394" max="6394" width="9.28515625" customWidth="1"/>
    <col min="6395" max="6395" width="11.85546875" customWidth="1"/>
    <col min="6396" max="6396" width="12.5703125" customWidth="1"/>
    <col min="6397" max="6397" width="10.28515625" customWidth="1"/>
    <col min="6398" max="6398" width="12" customWidth="1"/>
    <col min="6399" max="6399" width="11.140625" customWidth="1"/>
    <col min="6645" max="6645" width="35.140625" customWidth="1"/>
    <col min="6646" max="6646" width="18.140625" customWidth="1"/>
    <col min="6647" max="6647" width="11.85546875" customWidth="1"/>
    <col min="6648" max="6648" width="12.28515625" customWidth="1"/>
    <col min="6649" max="6649" width="10.7109375" customWidth="1"/>
    <col min="6650" max="6650" width="9.28515625" customWidth="1"/>
    <col min="6651" max="6651" width="11.85546875" customWidth="1"/>
    <col min="6652" max="6652" width="12.5703125" customWidth="1"/>
    <col min="6653" max="6653" width="10.28515625" customWidth="1"/>
    <col min="6654" max="6654" width="12" customWidth="1"/>
    <col min="6655" max="6655" width="11.140625" customWidth="1"/>
    <col min="6901" max="6901" width="35.140625" customWidth="1"/>
    <col min="6902" max="6902" width="18.140625" customWidth="1"/>
    <col min="6903" max="6903" width="11.85546875" customWidth="1"/>
    <col min="6904" max="6904" width="12.28515625" customWidth="1"/>
    <col min="6905" max="6905" width="10.7109375" customWidth="1"/>
    <col min="6906" max="6906" width="9.28515625" customWidth="1"/>
    <col min="6907" max="6907" width="11.85546875" customWidth="1"/>
    <col min="6908" max="6908" width="12.5703125" customWidth="1"/>
    <col min="6909" max="6909" width="10.28515625" customWidth="1"/>
    <col min="6910" max="6910" width="12" customWidth="1"/>
    <col min="6911" max="6911" width="11.140625" customWidth="1"/>
    <col min="7157" max="7157" width="35.140625" customWidth="1"/>
    <col min="7158" max="7158" width="18.140625" customWidth="1"/>
    <col min="7159" max="7159" width="11.85546875" customWidth="1"/>
    <col min="7160" max="7160" width="12.28515625" customWidth="1"/>
    <col min="7161" max="7161" width="10.7109375" customWidth="1"/>
    <col min="7162" max="7162" width="9.28515625" customWidth="1"/>
    <col min="7163" max="7163" width="11.85546875" customWidth="1"/>
    <col min="7164" max="7164" width="12.5703125" customWidth="1"/>
    <col min="7165" max="7165" width="10.28515625" customWidth="1"/>
    <col min="7166" max="7166" width="12" customWidth="1"/>
    <col min="7167" max="7167" width="11.140625" customWidth="1"/>
    <col min="7413" max="7413" width="35.140625" customWidth="1"/>
    <col min="7414" max="7414" width="18.140625" customWidth="1"/>
    <col min="7415" max="7415" width="11.85546875" customWidth="1"/>
    <col min="7416" max="7416" width="12.28515625" customWidth="1"/>
    <col min="7417" max="7417" width="10.7109375" customWidth="1"/>
    <col min="7418" max="7418" width="9.28515625" customWidth="1"/>
    <col min="7419" max="7419" width="11.85546875" customWidth="1"/>
    <col min="7420" max="7420" width="12.5703125" customWidth="1"/>
    <col min="7421" max="7421" width="10.28515625" customWidth="1"/>
    <col min="7422" max="7422" width="12" customWidth="1"/>
    <col min="7423" max="7423" width="11.140625" customWidth="1"/>
    <col min="7669" max="7669" width="35.140625" customWidth="1"/>
    <col min="7670" max="7670" width="18.140625" customWidth="1"/>
    <col min="7671" max="7671" width="11.85546875" customWidth="1"/>
    <col min="7672" max="7672" width="12.28515625" customWidth="1"/>
    <col min="7673" max="7673" width="10.7109375" customWidth="1"/>
    <col min="7674" max="7674" width="9.28515625" customWidth="1"/>
    <col min="7675" max="7675" width="11.85546875" customWidth="1"/>
    <col min="7676" max="7676" width="12.5703125" customWidth="1"/>
    <col min="7677" max="7677" width="10.28515625" customWidth="1"/>
    <col min="7678" max="7678" width="12" customWidth="1"/>
    <col min="7679" max="7679" width="11.140625" customWidth="1"/>
    <col min="7925" max="7925" width="35.140625" customWidth="1"/>
    <col min="7926" max="7926" width="18.140625" customWidth="1"/>
    <col min="7927" max="7927" width="11.85546875" customWidth="1"/>
    <col min="7928" max="7928" width="12.28515625" customWidth="1"/>
    <col min="7929" max="7929" width="10.7109375" customWidth="1"/>
    <col min="7930" max="7930" width="9.28515625" customWidth="1"/>
    <col min="7931" max="7931" width="11.85546875" customWidth="1"/>
    <col min="7932" max="7932" width="12.5703125" customWidth="1"/>
    <col min="7933" max="7933" width="10.28515625" customWidth="1"/>
    <col min="7934" max="7934" width="12" customWidth="1"/>
    <col min="7935" max="7935" width="11.140625" customWidth="1"/>
    <col min="8181" max="8181" width="35.140625" customWidth="1"/>
    <col min="8182" max="8182" width="18.140625" customWidth="1"/>
    <col min="8183" max="8183" width="11.85546875" customWidth="1"/>
    <col min="8184" max="8184" width="12.28515625" customWidth="1"/>
    <col min="8185" max="8185" width="10.7109375" customWidth="1"/>
    <col min="8186" max="8186" width="9.28515625" customWidth="1"/>
    <col min="8187" max="8187" width="11.85546875" customWidth="1"/>
    <col min="8188" max="8188" width="12.5703125" customWidth="1"/>
    <col min="8189" max="8189" width="10.28515625" customWidth="1"/>
    <col min="8190" max="8190" width="12" customWidth="1"/>
    <col min="8191" max="8191" width="11.140625" customWidth="1"/>
    <col min="8437" max="8437" width="35.140625" customWidth="1"/>
    <col min="8438" max="8438" width="18.140625" customWidth="1"/>
    <col min="8439" max="8439" width="11.85546875" customWidth="1"/>
    <col min="8440" max="8440" width="12.28515625" customWidth="1"/>
    <col min="8441" max="8441" width="10.7109375" customWidth="1"/>
    <col min="8442" max="8442" width="9.28515625" customWidth="1"/>
    <col min="8443" max="8443" width="11.85546875" customWidth="1"/>
    <col min="8444" max="8444" width="12.5703125" customWidth="1"/>
    <col min="8445" max="8445" width="10.28515625" customWidth="1"/>
    <col min="8446" max="8446" width="12" customWidth="1"/>
    <col min="8447" max="8447" width="11.140625" customWidth="1"/>
    <col min="8693" max="8693" width="35.140625" customWidth="1"/>
    <col min="8694" max="8694" width="18.140625" customWidth="1"/>
    <col min="8695" max="8695" width="11.85546875" customWidth="1"/>
    <col min="8696" max="8696" width="12.28515625" customWidth="1"/>
    <col min="8697" max="8697" width="10.7109375" customWidth="1"/>
    <col min="8698" max="8698" width="9.28515625" customWidth="1"/>
    <col min="8699" max="8699" width="11.85546875" customWidth="1"/>
    <col min="8700" max="8700" width="12.5703125" customWidth="1"/>
    <col min="8701" max="8701" width="10.28515625" customWidth="1"/>
    <col min="8702" max="8702" width="12" customWidth="1"/>
    <col min="8703" max="8703" width="11.140625" customWidth="1"/>
    <col min="8949" max="8949" width="35.140625" customWidth="1"/>
    <col min="8950" max="8950" width="18.140625" customWidth="1"/>
    <col min="8951" max="8951" width="11.85546875" customWidth="1"/>
    <col min="8952" max="8952" width="12.28515625" customWidth="1"/>
    <col min="8953" max="8953" width="10.7109375" customWidth="1"/>
    <col min="8954" max="8954" width="9.28515625" customWidth="1"/>
    <col min="8955" max="8955" width="11.85546875" customWidth="1"/>
    <col min="8956" max="8956" width="12.5703125" customWidth="1"/>
    <col min="8957" max="8957" width="10.28515625" customWidth="1"/>
    <col min="8958" max="8958" width="12" customWidth="1"/>
    <col min="8959" max="8959" width="11.140625" customWidth="1"/>
    <col min="9205" max="9205" width="35.140625" customWidth="1"/>
    <col min="9206" max="9206" width="18.140625" customWidth="1"/>
    <col min="9207" max="9207" width="11.85546875" customWidth="1"/>
    <col min="9208" max="9208" width="12.28515625" customWidth="1"/>
    <col min="9209" max="9209" width="10.7109375" customWidth="1"/>
    <col min="9210" max="9210" width="9.28515625" customWidth="1"/>
    <col min="9211" max="9211" width="11.85546875" customWidth="1"/>
    <col min="9212" max="9212" width="12.5703125" customWidth="1"/>
    <col min="9213" max="9213" width="10.28515625" customWidth="1"/>
    <col min="9214" max="9214" width="12" customWidth="1"/>
    <col min="9215" max="9215" width="11.140625" customWidth="1"/>
    <col min="9461" max="9461" width="35.140625" customWidth="1"/>
    <col min="9462" max="9462" width="18.140625" customWidth="1"/>
    <col min="9463" max="9463" width="11.85546875" customWidth="1"/>
    <col min="9464" max="9464" width="12.28515625" customWidth="1"/>
    <col min="9465" max="9465" width="10.7109375" customWidth="1"/>
    <col min="9466" max="9466" width="9.28515625" customWidth="1"/>
    <col min="9467" max="9467" width="11.85546875" customWidth="1"/>
    <col min="9468" max="9468" width="12.5703125" customWidth="1"/>
    <col min="9469" max="9469" width="10.28515625" customWidth="1"/>
    <col min="9470" max="9470" width="12" customWidth="1"/>
    <col min="9471" max="9471" width="11.140625" customWidth="1"/>
    <col min="9717" max="9717" width="35.140625" customWidth="1"/>
    <col min="9718" max="9718" width="18.140625" customWidth="1"/>
    <col min="9719" max="9719" width="11.85546875" customWidth="1"/>
    <col min="9720" max="9720" width="12.28515625" customWidth="1"/>
    <col min="9721" max="9721" width="10.7109375" customWidth="1"/>
    <col min="9722" max="9722" width="9.28515625" customWidth="1"/>
    <col min="9723" max="9723" width="11.85546875" customWidth="1"/>
    <col min="9724" max="9724" width="12.5703125" customWidth="1"/>
    <col min="9725" max="9725" width="10.28515625" customWidth="1"/>
    <col min="9726" max="9726" width="12" customWidth="1"/>
    <col min="9727" max="9727" width="11.140625" customWidth="1"/>
    <col min="9973" max="9973" width="35.140625" customWidth="1"/>
    <col min="9974" max="9974" width="18.140625" customWidth="1"/>
    <col min="9975" max="9975" width="11.85546875" customWidth="1"/>
    <col min="9976" max="9976" width="12.28515625" customWidth="1"/>
    <col min="9977" max="9977" width="10.7109375" customWidth="1"/>
    <col min="9978" max="9978" width="9.28515625" customWidth="1"/>
    <col min="9979" max="9979" width="11.85546875" customWidth="1"/>
    <col min="9980" max="9980" width="12.5703125" customWidth="1"/>
    <col min="9981" max="9981" width="10.28515625" customWidth="1"/>
    <col min="9982" max="9982" width="12" customWidth="1"/>
    <col min="9983" max="9983" width="11.140625" customWidth="1"/>
    <col min="10229" max="10229" width="35.140625" customWidth="1"/>
    <col min="10230" max="10230" width="18.140625" customWidth="1"/>
    <col min="10231" max="10231" width="11.85546875" customWidth="1"/>
    <col min="10232" max="10232" width="12.28515625" customWidth="1"/>
    <col min="10233" max="10233" width="10.7109375" customWidth="1"/>
    <col min="10234" max="10234" width="9.28515625" customWidth="1"/>
    <col min="10235" max="10235" width="11.85546875" customWidth="1"/>
    <col min="10236" max="10236" width="12.5703125" customWidth="1"/>
    <col min="10237" max="10237" width="10.28515625" customWidth="1"/>
    <col min="10238" max="10238" width="12" customWidth="1"/>
    <col min="10239" max="10239" width="11.140625" customWidth="1"/>
    <col min="10485" max="10485" width="35.140625" customWidth="1"/>
    <col min="10486" max="10486" width="18.140625" customWidth="1"/>
    <col min="10487" max="10487" width="11.85546875" customWidth="1"/>
    <col min="10488" max="10488" width="12.28515625" customWidth="1"/>
    <col min="10489" max="10489" width="10.7109375" customWidth="1"/>
    <col min="10490" max="10490" width="9.28515625" customWidth="1"/>
    <col min="10491" max="10491" width="11.85546875" customWidth="1"/>
    <col min="10492" max="10492" width="12.5703125" customWidth="1"/>
    <col min="10493" max="10493" width="10.28515625" customWidth="1"/>
    <col min="10494" max="10494" width="12" customWidth="1"/>
    <col min="10495" max="10495" width="11.140625" customWidth="1"/>
    <col min="10741" max="10741" width="35.140625" customWidth="1"/>
    <col min="10742" max="10742" width="18.140625" customWidth="1"/>
    <col min="10743" max="10743" width="11.85546875" customWidth="1"/>
    <col min="10744" max="10744" width="12.28515625" customWidth="1"/>
    <col min="10745" max="10745" width="10.7109375" customWidth="1"/>
    <col min="10746" max="10746" width="9.28515625" customWidth="1"/>
    <col min="10747" max="10747" width="11.85546875" customWidth="1"/>
    <col min="10748" max="10748" width="12.5703125" customWidth="1"/>
    <col min="10749" max="10749" width="10.28515625" customWidth="1"/>
    <col min="10750" max="10750" width="12" customWidth="1"/>
    <col min="10751" max="10751" width="11.140625" customWidth="1"/>
    <col min="10997" max="10997" width="35.140625" customWidth="1"/>
    <col min="10998" max="10998" width="18.140625" customWidth="1"/>
    <col min="10999" max="10999" width="11.85546875" customWidth="1"/>
    <col min="11000" max="11000" width="12.28515625" customWidth="1"/>
    <col min="11001" max="11001" width="10.7109375" customWidth="1"/>
    <col min="11002" max="11002" width="9.28515625" customWidth="1"/>
    <col min="11003" max="11003" width="11.85546875" customWidth="1"/>
    <col min="11004" max="11004" width="12.5703125" customWidth="1"/>
    <col min="11005" max="11005" width="10.28515625" customWidth="1"/>
    <col min="11006" max="11006" width="12" customWidth="1"/>
    <col min="11007" max="11007" width="11.140625" customWidth="1"/>
    <col min="11253" max="11253" width="35.140625" customWidth="1"/>
    <col min="11254" max="11254" width="18.140625" customWidth="1"/>
    <col min="11255" max="11255" width="11.85546875" customWidth="1"/>
    <col min="11256" max="11256" width="12.28515625" customWidth="1"/>
    <col min="11257" max="11257" width="10.7109375" customWidth="1"/>
    <col min="11258" max="11258" width="9.28515625" customWidth="1"/>
    <col min="11259" max="11259" width="11.85546875" customWidth="1"/>
    <col min="11260" max="11260" width="12.5703125" customWidth="1"/>
    <col min="11261" max="11261" width="10.28515625" customWidth="1"/>
    <col min="11262" max="11262" width="12" customWidth="1"/>
    <col min="11263" max="11263" width="11.140625" customWidth="1"/>
    <col min="11509" max="11509" width="35.140625" customWidth="1"/>
    <col min="11510" max="11510" width="18.140625" customWidth="1"/>
    <col min="11511" max="11511" width="11.85546875" customWidth="1"/>
    <col min="11512" max="11512" width="12.28515625" customWidth="1"/>
    <col min="11513" max="11513" width="10.7109375" customWidth="1"/>
    <col min="11514" max="11514" width="9.28515625" customWidth="1"/>
    <col min="11515" max="11515" width="11.85546875" customWidth="1"/>
    <col min="11516" max="11516" width="12.5703125" customWidth="1"/>
    <col min="11517" max="11517" width="10.28515625" customWidth="1"/>
    <col min="11518" max="11518" width="12" customWidth="1"/>
    <col min="11519" max="11519" width="11.140625" customWidth="1"/>
    <col min="11765" max="11765" width="35.140625" customWidth="1"/>
    <col min="11766" max="11766" width="18.140625" customWidth="1"/>
    <col min="11767" max="11767" width="11.85546875" customWidth="1"/>
    <col min="11768" max="11768" width="12.28515625" customWidth="1"/>
    <col min="11769" max="11769" width="10.7109375" customWidth="1"/>
    <col min="11770" max="11770" width="9.28515625" customWidth="1"/>
    <col min="11771" max="11771" width="11.85546875" customWidth="1"/>
    <col min="11772" max="11772" width="12.5703125" customWidth="1"/>
    <col min="11773" max="11773" width="10.28515625" customWidth="1"/>
    <col min="11774" max="11774" width="12" customWidth="1"/>
    <col min="11775" max="11775" width="11.140625" customWidth="1"/>
    <col min="12021" max="12021" width="35.140625" customWidth="1"/>
    <col min="12022" max="12022" width="18.140625" customWidth="1"/>
    <col min="12023" max="12023" width="11.85546875" customWidth="1"/>
    <col min="12024" max="12024" width="12.28515625" customWidth="1"/>
    <col min="12025" max="12025" width="10.7109375" customWidth="1"/>
    <col min="12026" max="12026" width="9.28515625" customWidth="1"/>
    <col min="12027" max="12027" width="11.85546875" customWidth="1"/>
    <col min="12028" max="12028" width="12.5703125" customWidth="1"/>
    <col min="12029" max="12029" width="10.28515625" customWidth="1"/>
    <col min="12030" max="12030" width="12" customWidth="1"/>
    <col min="12031" max="12031" width="11.140625" customWidth="1"/>
    <col min="12277" max="12277" width="35.140625" customWidth="1"/>
    <col min="12278" max="12278" width="18.140625" customWidth="1"/>
    <col min="12279" max="12279" width="11.85546875" customWidth="1"/>
    <col min="12280" max="12280" width="12.28515625" customWidth="1"/>
    <col min="12281" max="12281" width="10.7109375" customWidth="1"/>
    <col min="12282" max="12282" width="9.28515625" customWidth="1"/>
    <col min="12283" max="12283" width="11.85546875" customWidth="1"/>
    <col min="12284" max="12284" width="12.5703125" customWidth="1"/>
    <col min="12285" max="12285" width="10.28515625" customWidth="1"/>
    <col min="12286" max="12286" width="12" customWidth="1"/>
    <col min="12287" max="12287" width="11.140625" customWidth="1"/>
    <col min="12533" max="12533" width="35.140625" customWidth="1"/>
    <col min="12534" max="12534" width="18.140625" customWidth="1"/>
    <col min="12535" max="12535" width="11.85546875" customWidth="1"/>
    <col min="12536" max="12536" width="12.28515625" customWidth="1"/>
    <col min="12537" max="12537" width="10.7109375" customWidth="1"/>
    <col min="12538" max="12538" width="9.28515625" customWidth="1"/>
    <col min="12539" max="12539" width="11.85546875" customWidth="1"/>
    <col min="12540" max="12540" width="12.5703125" customWidth="1"/>
    <col min="12541" max="12541" width="10.28515625" customWidth="1"/>
    <col min="12542" max="12542" width="12" customWidth="1"/>
    <col min="12543" max="12543" width="11.140625" customWidth="1"/>
    <col min="12789" max="12789" width="35.140625" customWidth="1"/>
    <col min="12790" max="12790" width="18.140625" customWidth="1"/>
    <col min="12791" max="12791" width="11.85546875" customWidth="1"/>
    <col min="12792" max="12792" width="12.28515625" customWidth="1"/>
    <col min="12793" max="12793" width="10.7109375" customWidth="1"/>
    <col min="12794" max="12794" width="9.28515625" customWidth="1"/>
    <col min="12795" max="12795" width="11.85546875" customWidth="1"/>
    <col min="12796" max="12796" width="12.5703125" customWidth="1"/>
    <col min="12797" max="12797" width="10.28515625" customWidth="1"/>
    <col min="12798" max="12798" width="12" customWidth="1"/>
    <col min="12799" max="12799" width="11.140625" customWidth="1"/>
    <col min="13045" max="13045" width="35.140625" customWidth="1"/>
    <col min="13046" max="13046" width="18.140625" customWidth="1"/>
    <col min="13047" max="13047" width="11.85546875" customWidth="1"/>
    <col min="13048" max="13048" width="12.28515625" customWidth="1"/>
    <col min="13049" max="13049" width="10.7109375" customWidth="1"/>
    <col min="13050" max="13050" width="9.28515625" customWidth="1"/>
    <col min="13051" max="13051" width="11.85546875" customWidth="1"/>
    <col min="13052" max="13052" width="12.5703125" customWidth="1"/>
    <col min="13053" max="13053" width="10.28515625" customWidth="1"/>
    <col min="13054" max="13054" width="12" customWidth="1"/>
    <col min="13055" max="13055" width="11.140625" customWidth="1"/>
    <col min="13301" max="13301" width="35.140625" customWidth="1"/>
    <col min="13302" max="13302" width="18.140625" customWidth="1"/>
    <col min="13303" max="13303" width="11.85546875" customWidth="1"/>
    <col min="13304" max="13304" width="12.28515625" customWidth="1"/>
    <col min="13305" max="13305" width="10.7109375" customWidth="1"/>
    <col min="13306" max="13306" width="9.28515625" customWidth="1"/>
    <col min="13307" max="13307" width="11.85546875" customWidth="1"/>
    <col min="13308" max="13308" width="12.5703125" customWidth="1"/>
    <col min="13309" max="13309" width="10.28515625" customWidth="1"/>
    <col min="13310" max="13310" width="12" customWidth="1"/>
    <col min="13311" max="13311" width="11.140625" customWidth="1"/>
    <col min="13557" max="13557" width="35.140625" customWidth="1"/>
    <col min="13558" max="13558" width="18.140625" customWidth="1"/>
    <col min="13559" max="13559" width="11.85546875" customWidth="1"/>
    <col min="13560" max="13560" width="12.28515625" customWidth="1"/>
    <col min="13561" max="13561" width="10.7109375" customWidth="1"/>
    <col min="13562" max="13562" width="9.28515625" customWidth="1"/>
    <col min="13563" max="13563" width="11.85546875" customWidth="1"/>
    <col min="13564" max="13564" width="12.5703125" customWidth="1"/>
    <col min="13565" max="13565" width="10.28515625" customWidth="1"/>
    <col min="13566" max="13566" width="12" customWidth="1"/>
    <col min="13567" max="13567" width="11.140625" customWidth="1"/>
    <col min="13813" max="13813" width="35.140625" customWidth="1"/>
    <col min="13814" max="13814" width="18.140625" customWidth="1"/>
    <col min="13815" max="13815" width="11.85546875" customWidth="1"/>
    <col min="13816" max="13816" width="12.28515625" customWidth="1"/>
    <col min="13817" max="13817" width="10.7109375" customWidth="1"/>
    <col min="13818" max="13818" width="9.28515625" customWidth="1"/>
    <col min="13819" max="13819" width="11.85546875" customWidth="1"/>
    <col min="13820" max="13820" width="12.5703125" customWidth="1"/>
    <col min="13821" max="13821" width="10.28515625" customWidth="1"/>
    <col min="13822" max="13822" width="12" customWidth="1"/>
    <col min="13823" max="13823" width="11.140625" customWidth="1"/>
    <col min="14069" max="14069" width="35.140625" customWidth="1"/>
    <col min="14070" max="14070" width="18.140625" customWidth="1"/>
    <col min="14071" max="14071" width="11.85546875" customWidth="1"/>
    <col min="14072" max="14072" width="12.28515625" customWidth="1"/>
    <col min="14073" max="14073" width="10.7109375" customWidth="1"/>
    <col min="14074" max="14074" width="9.28515625" customWidth="1"/>
    <col min="14075" max="14075" width="11.85546875" customWidth="1"/>
    <col min="14076" max="14076" width="12.5703125" customWidth="1"/>
    <col min="14077" max="14077" width="10.28515625" customWidth="1"/>
    <col min="14078" max="14078" width="12" customWidth="1"/>
    <col min="14079" max="14079" width="11.140625" customWidth="1"/>
    <col min="14325" max="14325" width="35.140625" customWidth="1"/>
    <col min="14326" max="14326" width="18.140625" customWidth="1"/>
    <col min="14327" max="14327" width="11.85546875" customWidth="1"/>
    <col min="14328" max="14328" width="12.28515625" customWidth="1"/>
    <col min="14329" max="14329" width="10.7109375" customWidth="1"/>
    <col min="14330" max="14330" width="9.28515625" customWidth="1"/>
    <col min="14331" max="14331" width="11.85546875" customWidth="1"/>
    <col min="14332" max="14332" width="12.5703125" customWidth="1"/>
    <col min="14333" max="14333" width="10.28515625" customWidth="1"/>
    <col min="14334" max="14334" width="12" customWidth="1"/>
    <col min="14335" max="14335" width="11.140625" customWidth="1"/>
    <col min="14581" max="14581" width="35.140625" customWidth="1"/>
    <col min="14582" max="14582" width="18.140625" customWidth="1"/>
    <col min="14583" max="14583" width="11.85546875" customWidth="1"/>
    <col min="14584" max="14584" width="12.28515625" customWidth="1"/>
    <col min="14585" max="14585" width="10.7109375" customWidth="1"/>
    <col min="14586" max="14586" width="9.28515625" customWidth="1"/>
    <col min="14587" max="14587" width="11.85546875" customWidth="1"/>
    <col min="14588" max="14588" width="12.5703125" customWidth="1"/>
    <col min="14589" max="14589" width="10.28515625" customWidth="1"/>
    <col min="14590" max="14590" width="12" customWidth="1"/>
    <col min="14591" max="14591" width="11.140625" customWidth="1"/>
    <col min="14837" max="14837" width="35.140625" customWidth="1"/>
    <col min="14838" max="14838" width="18.140625" customWidth="1"/>
    <col min="14839" max="14839" width="11.85546875" customWidth="1"/>
    <col min="14840" max="14840" width="12.28515625" customWidth="1"/>
    <col min="14841" max="14841" width="10.7109375" customWidth="1"/>
    <col min="14842" max="14842" width="9.28515625" customWidth="1"/>
    <col min="14843" max="14843" width="11.85546875" customWidth="1"/>
    <col min="14844" max="14844" width="12.5703125" customWidth="1"/>
    <col min="14845" max="14845" width="10.28515625" customWidth="1"/>
    <col min="14846" max="14846" width="12" customWidth="1"/>
    <col min="14847" max="14847" width="11.140625" customWidth="1"/>
    <col min="15093" max="15093" width="35.140625" customWidth="1"/>
    <col min="15094" max="15094" width="18.140625" customWidth="1"/>
    <col min="15095" max="15095" width="11.85546875" customWidth="1"/>
    <col min="15096" max="15096" width="12.28515625" customWidth="1"/>
    <col min="15097" max="15097" width="10.7109375" customWidth="1"/>
    <col min="15098" max="15098" width="9.28515625" customWidth="1"/>
    <col min="15099" max="15099" width="11.85546875" customWidth="1"/>
    <col min="15100" max="15100" width="12.5703125" customWidth="1"/>
    <col min="15101" max="15101" width="10.28515625" customWidth="1"/>
    <col min="15102" max="15102" width="12" customWidth="1"/>
    <col min="15103" max="15103" width="11.140625" customWidth="1"/>
    <col min="15349" max="15349" width="35.140625" customWidth="1"/>
    <col min="15350" max="15350" width="18.140625" customWidth="1"/>
    <col min="15351" max="15351" width="11.85546875" customWidth="1"/>
    <col min="15352" max="15352" width="12.28515625" customWidth="1"/>
    <col min="15353" max="15353" width="10.7109375" customWidth="1"/>
    <col min="15354" max="15354" width="9.28515625" customWidth="1"/>
    <col min="15355" max="15355" width="11.85546875" customWidth="1"/>
    <col min="15356" max="15356" width="12.5703125" customWidth="1"/>
    <col min="15357" max="15357" width="10.28515625" customWidth="1"/>
    <col min="15358" max="15358" width="12" customWidth="1"/>
    <col min="15359" max="15359" width="11.140625" customWidth="1"/>
    <col min="15605" max="15605" width="35.140625" customWidth="1"/>
    <col min="15606" max="15606" width="18.140625" customWidth="1"/>
    <col min="15607" max="15607" width="11.85546875" customWidth="1"/>
    <col min="15608" max="15608" width="12.28515625" customWidth="1"/>
    <col min="15609" max="15609" width="10.7109375" customWidth="1"/>
    <col min="15610" max="15610" width="9.28515625" customWidth="1"/>
    <col min="15611" max="15611" width="11.85546875" customWidth="1"/>
    <col min="15612" max="15612" width="12.5703125" customWidth="1"/>
    <col min="15613" max="15613" width="10.28515625" customWidth="1"/>
    <col min="15614" max="15614" width="12" customWidth="1"/>
    <col min="15615" max="15615" width="11.140625" customWidth="1"/>
    <col min="15861" max="15861" width="35.140625" customWidth="1"/>
    <col min="15862" max="15862" width="18.140625" customWidth="1"/>
    <col min="15863" max="15863" width="11.85546875" customWidth="1"/>
    <col min="15864" max="15864" width="12.28515625" customWidth="1"/>
    <col min="15865" max="15865" width="10.7109375" customWidth="1"/>
    <col min="15866" max="15866" width="9.28515625" customWidth="1"/>
    <col min="15867" max="15867" width="11.85546875" customWidth="1"/>
    <col min="15868" max="15868" width="12.5703125" customWidth="1"/>
    <col min="15869" max="15869" width="10.28515625" customWidth="1"/>
    <col min="15870" max="15870" width="12" customWidth="1"/>
    <col min="15871" max="15871" width="11.140625" customWidth="1"/>
    <col min="16117" max="16117" width="35.140625" customWidth="1"/>
    <col min="16118" max="16118" width="18.140625" customWidth="1"/>
    <col min="16119" max="16119" width="11.85546875" customWidth="1"/>
    <col min="16120" max="16120" width="12.28515625" customWidth="1"/>
    <col min="16121" max="16121" width="10.7109375" customWidth="1"/>
    <col min="16122" max="16122" width="9.28515625" customWidth="1"/>
    <col min="16123" max="16123" width="11.85546875" customWidth="1"/>
    <col min="16124" max="16124" width="12.5703125" customWidth="1"/>
    <col min="16125" max="16125" width="10.28515625" customWidth="1"/>
    <col min="16126" max="16126" width="12" customWidth="1"/>
    <col min="16127" max="16127" width="11.140625" customWidth="1"/>
  </cols>
  <sheetData>
    <row r="3" ht="42" customHeight="1" x14ac:dyDescent="0.25"/>
    <row r="5" ht="29.25" customHeight="1" x14ac:dyDescent="0.25"/>
    <row r="6" ht="25.5" customHeight="1" x14ac:dyDescent="0.25"/>
    <row r="7" ht="12.75" customHeight="1" x14ac:dyDescent="0.25"/>
    <row r="8" ht="12" customHeight="1" x14ac:dyDescent="0.25"/>
    <row r="9" ht="11.25" customHeight="1" x14ac:dyDescent="0.25"/>
    <row r="12" s="18" customFormat="1" x14ac:dyDescent="0.25"/>
    <row r="13" ht="33" customHeight="1" x14ac:dyDescent="0.25"/>
    <row r="18" ht="56.25" customHeight="1" x14ac:dyDescent="0.25"/>
    <row r="19" ht="56.25" customHeight="1" x14ac:dyDescent="0.25"/>
    <row r="24" s="16" customFormat="1" x14ac:dyDescent="0.25"/>
    <row r="25" s="17" customFormat="1" x14ac:dyDescent="0.25"/>
    <row r="26" s="17" customFormat="1" x14ac:dyDescent="0.25"/>
    <row r="27" s="17" customFormat="1" x14ac:dyDescent="0.25"/>
    <row r="33" s="16" customFormat="1" x14ac:dyDescent="0.25"/>
    <row r="34" s="17" customFormat="1" x14ac:dyDescent="0.25"/>
    <row r="35" s="17" customFormat="1" x14ac:dyDescent="0.25"/>
    <row r="36" s="17" customFormat="1" x14ac:dyDescent="0.25"/>
    <row r="37" s="17" customFormat="1" x14ac:dyDescent="0.25"/>
    <row r="38" s="17" customFormat="1" x14ac:dyDescent="0.25"/>
    <row r="39" s="17" customFormat="1" x14ac:dyDescent="0.25"/>
    <row r="40" s="16" customFormat="1" x14ac:dyDescent="0.25"/>
    <row r="42" s="16" customFormat="1" x14ac:dyDescent="0.25"/>
    <row r="44" s="15" customFormat="1" x14ac:dyDescent="0.25"/>
    <row r="45" s="15" customFormat="1" x14ac:dyDescent="0.25"/>
    <row r="51" s="15" customFormat="1" ht="150" customHeight="1" x14ac:dyDescent="0.25"/>
    <row r="55" s="16" customFormat="1" x14ac:dyDescent="0.25"/>
    <row r="63" s="17" customFormat="1" x14ac:dyDescent="0.25"/>
    <row r="65" s="17" customFormat="1" x14ac:dyDescent="0.25"/>
    <row r="66" s="15" customFormat="1" x14ac:dyDescent="0.25"/>
    <row r="67" s="16" customFormat="1" x14ac:dyDescent="0.25"/>
    <row r="68" s="16" customFormat="1" x14ac:dyDescent="0.25"/>
    <row r="69" s="17" customFormat="1" x14ac:dyDescent="0.25"/>
    <row r="70" s="15" customFormat="1" x14ac:dyDescent="0.25"/>
    <row r="71" s="16" customFormat="1" x14ac:dyDescent="0.25"/>
    <row r="72" s="16" customFormat="1" x14ac:dyDescent="0.25"/>
    <row r="73" s="17" customFormat="1" x14ac:dyDescent="0.25"/>
    <row r="74" s="16" customFormat="1" x14ac:dyDescent="0.25"/>
    <row r="75" s="17" customFormat="1" x14ac:dyDescent="0.25"/>
    <row r="77" s="18" customFormat="1" x14ac:dyDescent="0.25"/>
    <row r="78" s="15" customFormat="1" x14ac:dyDescent="0.25"/>
    <row r="83" s="17" customFormat="1" x14ac:dyDescent="0.25"/>
    <row r="84" s="17" customFormat="1" x14ac:dyDescent="0.25"/>
    <row r="86" s="18" customFormat="1" x14ac:dyDescent="0.25"/>
    <row r="94" s="16" customFormat="1" x14ac:dyDescent="0.25"/>
    <row r="95" s="16" customFormat="1" x14ac:dyDescent="0.25"/>
    <row r="96" s="17" customFormat="1" x14ac:dyDescent="0.25"/>
    <row r="97" s="15" customFormat="1" ht="33" customHeight="1" x14ac:dyDescent="0.25"/>
    <row r="98" s="16" customFormat="1" x14ac:dyDescent="0.25"/>
    <row r="99" s="16" customFormat="1" x14ac:dyDescent="0.25"/>
    <row r="100" s="17" customFormat="1" x14ac:dyDescent="0.25"/>
    <row r="101" s="16" customFormat="1" x14ac:dyDescent="0.25"/>
    <row r="102" s="17" customFormat="1" x14ac:dyDescent="0.25"/>
    <row r="103" s="15" customFormat="1" x14ac:dyDescent="0.25"/>
    <row r="104" s="15" customFormat="1" x14ac:dyDescent="0.25"/>
    <row r="105" s="27" customFormat="1" x14ac:dyDescent="0.25"/>
    <row r="106" s="15" customFormat="1" x14ac:dyDescent="0.25"/>
    <row r="107" s="16" customFormat="1" x14ac:dyDescent="0.25"/>
    <row r="108" s="17" customFormat="1" x14ac:dyDescent="0.25"/>
    <row r="110" s="18" customFormat="1" x14ac:dyDescent="0.25"/>
    <row r="111" s="18" customFormat="1" x14ac:dyDescent="0.25"/>
    <row r="112" s="28" customFormat="1" x14ac:dyDescent="0.25"/>
    <row r="113" s="28" customFormat="1" x14ac:dyDescent="0.25"/>
    <row r="114" s="28" customFormat="1" x14ac:dyDescent="0.25"/>
    <row r="115" s="28" customFormat="1" x14ac:dyDescent="0.25"/>
    <row r="116" s="31" customFormat="1" x14ac:dyDescent="0.25"/>
    <row r="117" s="31" customFormat="1" x14ac:dyDescent="0.25"/>
    <row r="124" s="15" customFormat="1" x14ac:dyDescent="0.25"/>
    <row r="125" s="15" customFormat="1" x14ac:dyDescent="0.25"/>
    <row r="126" s="15" customFormat="1" x14ac:dyDescent="0.25"/>
    <row r="127" s="24" customFormat="1" x14ac:dyDescent="0.25"/>
    <row r="128" s="17" customFormat="1" x14ac:dyDescent="0.25"/>
    <row r="129" s="15" customFormat="1" x14ac:dyDescent="0.25"/>
    <row r="130" s="15" customFormat="1" x14ac:dyDescent="0.25"/>
    <row r="131" s="24" customFormat="1" x14ac:dyDescent="0.25"/>
    <row r="132" s="15" customFormat="1" ht="23.25" customHeight="1" x14ac:dyDescent="0.25"/>
    <row r="133" s="15" customFormat="1" x14ac:dyDescent="0.25"/>
    <row r="134" s="24" customFormat="1" x14ac:dyDescent="0.25"/>
    <row r="135" s="24" customFormat="1" x14ac:dyDescent="0.25"/>
    <row r="137" s="18" customFormat="1" x14ac:dyDescent="0.25"/>
    <row r="138" s="15" customFormat="1" x14ac:dyDescent="0.25"/>
  </sheetData>
  <pageMargins left="1.1023622047244095" right="0.11811023622047245" top="0.55118110236220474" bottom="0.35433070866141736" header="0.31496062992125984" footer="0.31496062992125984"/>
  <pageSetup paperSize="9" scale="10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49" zoomScaleNormal="100" workbookViewId="0">
      <selection activeCell="H14" sqref="H14"/>
    </sheetView>
  </sheetViews>
  <sheetFormatPr defaultRowHeight="15" x14ac:dyDescent="0.25"/>
  <cols>
    <col min="1" max="1" width="30.140625" style="37" customWidth="1"/>
    <col min="2" max="2" width="21" style="37" customWidth="1"/>
    <col min="3" max="3" width="12.42578125" style="37" customWidth="1"/>
    <col min="4" max="4" width="7.85546875" style="37" customWidth="1"/>
    <col min="5" max="5" width="13.28515625" style="37" customWidth="1"/>
    <col min="6" max="6" width="13.7109375" style="37" customWidth="1"/>
    <col min="7" max="7" width="11.42578125" style="37" customWidth="1"/>
    <col min="8" max="8" width="12.140625" style="37" customWidth="1"/>
    <col min="9" max="9" width="7.85546875" style="37" customWidth="1"/>
    <col min="10" max="10" width="10.5703125" style="37" customWidth="1"/>
    <col min="11" max="11" width="8.140625" style="37" customWidth="1"/>
    <col min="12" max="12" width="11.85546875" style="37" customWidth="1"/>
    <col min="13" max="13" width="8.140625" style="37" customWidth="1"/>
    <col min="14" max="254" width="9.140625" style="37"/>
    <col min="255" max="255" width="32.42578125" style="37" customWidth="1"/>
    <col min="256" max="256" width="19.85546875" style="37" customWidth="1"/>
    <col min="257" max="257" width="14.42578125" style="37" customWidth="1"/>
    <col min="258" max="258" width="15.42578125" style="37" customWidth="1"/>
    <col min="259" max="259" width="12.42578125" style="37" customWidth="1"/>
    <col min="260" max="260" width="12.5703125" style="37" customWidth="1"/>
    <col min="261" max="261" width="14.7109375" style="37" customWidth="1"/>
    <col min="262" max="262" width="16.28515625" style="37" customWidth="1"/>
    <col min="263" max="263" width="11.85546875" style="37" customWidth="1"/>
    <col min="264" max="264" width="15.42578125" style="37" customWidth="1"/>
    <col min="265" max="265" width="14.85546875" style="37" customWidth="1"/>
    <col min="266" max="510" width="9.140625" style="37"/>
    <col min="511" max="511" width="32.42578125" style="37" customWidth="1"/>
    <col min="512" max="512" width="19.85546875" style="37" customWidth="1"/>
    <col min="513" max="513" width="14.42578125" style="37" customWidth="1"/>
    <col min="514" max="514" width="15.42578125" style="37" customWidth="1"/>
    <col min="515" max="515" width="12.42578125" style="37" customWidth="1"/>
    <col min="516" max="516" width="12.5703125" style="37" customWidth="1"/>
    <col min="517" max="517" width="14.7109375" style="37" customWidth="1"/>
    <col min="518" max="518" width="16.28515625" style="37" customWidth="1"/>
    <col min="519" max="519" width="11.85546875" style="37" customWidth="1"/>
    <col min="520" max="520" width="15.42578125" style="37" customWidth="1"/>
    <col min="521" max="521" width="14.85546875" style="37" customWidth="1"/>
    <col min="522" max="766" width="9.140625" style="37"/>
    <col min="767" max="767" width="32.42578125" style="37" customWidth="1"/>
    <col min="768" max="768" width="19.85546875" style="37" customWidth="1"/>
    <col min="769" max="769" width="14.42578125" style="37" customWidth="1"/>
    <col min="770" max="770" width="15.42578125" style="37" customWidth="1"/>
    <col min="771" max="771" width="12.42578125" style="37" customWidth="1"/>
    <col min="772" max="772" width="12.5703125" style="37" customWidth="1"/>
    <col min="773" max="773" width="14.7109375" style="37" customWidth="1"/>
    <col min="774" max="774" width="16.28515625" style="37" customWidth="1"/>
    <col min="775" max="775" width="11.85546875" style="37" customWidth="1"/>
    <col min="776" max="776" width="15.42578125" style="37" customWidth="1"/>
    <col min="777" max="777" width="14.85546875" style="37" customWidth="1"/>
    <col min="778" max="1022" width="9.140625" style="37"/>
    <col min="1023" max="1023" width="32.42578125" style="37" customWidth="1"/>
    <col min="1024" max="1024" width="19.85546875" style="37" customWidth="1"/>
    <col min="1025" max="1025" width="14.42578125" style="37" customWidth="1"/>
    <col min="1026" max="1026" width="15.42578125" style="37" customWidth="1"/>
    <col min="1027" max="1027" width="12.42578125" style="37" customWidth="1"/>
    <col min="1028" max="1028" width="12.5703125" style="37" customWidth="1"/>
    <col min="1029" max="1029" width="14.7109375" style="37" customWidth="1"/>
    <col min="1030" max="1030" width="16.28515625" style="37" customWidth="1"/>
    <col min="1031" max="1031" width="11.85546875" style="37" customWidth="1"/>
    <col min="1032" max="1032" width="15.42578125" style="37" customWidth="1"/>
    <col min="1033" max="1033" width="14.85546875" style="37" customWidth="1"/>
    <col min="1034" max="1278" width="9.140625" style="37"/>
    <col min="1279" max="1279" width="32.42578125" style="37" customWidth="1"/>
    <col min="1280" max="1280" width="19.85546875" style="37" customWidth="1"/>
    <col min="1281" max="1281" width="14.42578125" style="37" customWidth="1"/>
    <col min="1282" max="1282" width="15.42578125" style="37" customWidth="1"/>
    <col min="1283" max="1283" width="12.42578125" style="37" customWidth="1"/>
    <col min="1284" max="1284" width="12.5703125" style="37" customWidth="1"/>
    <col min="1285" max="1285" width="14.7109375" style="37" customWidth="1"/>
    <col min="1286" max="1286" width="16.28515625" style="37" customWidth="1"/>
    <col min="1287" max="1287" width="11.85546875" style="37" customWidth="1"/>
    <col min="1288" max="1288" width="15.42578125" style="37" customWidth="1"/>
    <col min="1289" max="1289" width="14.85546875" style="37" customWidth="1"/>
    <col min="1290" max="1534" width="9.140625" style="37"/>
    <col min="1535" max="1535" width="32.42578125" style="37" customWidth="1"/>
    <col min="1536" max="1536" width="19.85546875" style="37" customWidth="1"/>
    <col min="1537" max="1537" width="14.42578125" style="37" customWidth="1"/>
    <col min="1538" max="1538" width="15.42578125" style="37" customWidth="1"/>
    <col min="1539" max="1539" width="12.42578125" style="37" customWidth="1"/>
    <col min="1540" max="1540" width="12.5703125" style="37" customWidth="1"/>
    <col min="1541" max="1541" width="14.7109375" style="37" customWidth="1"/>
    <col min="1542" max="1542" width="16.28515625" style="37" customWidth="1"/>
    <col min="1543" max="1543" width="11.85546875" style="37" customWidth="1"/>
    <col min="1544" max="1544" width="15.42578125" style="37" customWidth="1"/>
    <col min="1545" max="1545" width="14.85546875" style="37" customWidth="1"/>
    <col min="1546" max="1790" width="9.140625" style="37"/>
    <col min="1791" max="1791" width="32.42578125" style="37" customWidth="1"/>
    <col min="1792" max="1792" width="19.85546875" style="37" customWidth="1"/>
    <col min="1793" max="1793" width="14.42578125" style="37" customWidth="1"/>
    <col min="1794" max="1794" width="15.42578125" style="37" customWidth="1"/>
    <col min="1795" max="1795" width="12.42578125" style="37" customWidth="1"/>
    <col min="1796" max="1796" width="12.5703125" style="37" customWidth="1"/>
    <col min="1797" max="1797" width="14.7109375" style="37" customWidth="1"/>
    <col min="1798" max="1798" width="16.28515625" style="37" customWidth="1"/>
    <col min="1799" max="1799" width="11.85546875" style="37" customWidth="1"/>
    <col min="1800" max="1800" width="15.42578125" style="37" customWidth="1"/>
    <col min="1801" max="1801" width="14.85546875" style="37" customWidth="1"/>
    <col min="1802" max="2046" width="9.140625" style="37"/>
    <col min="2047" max="2047" width="32.42578125" style="37" customWidth="1"/>
    <col min="2048" max="2048" width="19.85546875" style="37" customWidth="1"/>
    <col min="2049" max="2049" width="14.42578125" style="37" customWidth="1"/>
    <col min="2050" max="2050" width="15.42578125" style="37" customWidth="1"/>
    <col min="2051" max="2051" width="12.42578125" style="37" customWidth="1"/>
    <col min="2052" max="2052" width="12.5703125" style="37" customWidth="1"/>
    <col min="2053" max="2053" width="14.7109375" style="37" customWidth="1"/>
    <col min="2054" max="2054" width="16.28515625" style="37" customWidth="1"/>
    <col min="2055" max="2055" width="11.85546875" style="37" customWidth="1"/>
    <col min="2056" max="2056" width="15.42578125" style="37" customWidth="1"/>
    <col min="2057" max="2057" width="14.85546875" style="37" customWidth="1"/>
    <col min="2058" max="2302" width="9.140625" style="37"/>
    <col min="2303" max="2303" width="32.42578125" style="37" customWidth="1"/>
    <col min="2304" max="2304" width="19.85546875" style="37" customWidth="1"/>
    <col min="2305" max="2305" width="14.42578125" style="37" customWidth="1"/>
    <col min="2306" max="2306" width="15.42578125" style="37" customWidth="1"/>
    <col min="2307" max="2307" width="12.42578125" style="37" customWidth="1"/>
    <col min="2308" max="2308" width="12.5703125" style="37" customWidth="1"/>
    <col min="2309" max="2309" width="14.7109375" style="37" customWidth="1"/>
    <col min="2310" max="2310" width="16.28515625" style="37" customWidth="1"/>
    <col min="2311" max="2311" width="11.85546875" style="37" customWidth="1"/>
    <col min="2312" max="2312" width="15.42578125" style="37" customWidth="1"/>
    <col min="2313" max="2313" width="14.85546875" style="37" customWidth="1"/>
    <col min="2314" max="2558" width="9.140625" style="37"/>
    <col min="2559" max="2559" width="32.42578125" style="37" customWidth="1"/>
    <col min="2560" max="2560" width="19.85546875" style="37" customWidth="1"/>
    <col min="2561" max="2561" width="14.42578125" style="37" customWidth="1"/>
    <col min="2562" max="2562" width="15.42578125" style="37" customWidth="1"/>
    <col min="2563" max="2563" width="12.42578125" style="37" customWidth="1"/>
    <col min="2564" max="2564" width="12.5703125" style="37" customWidth="1"/>
    <col min="2565" max="2565" width="14.7109375" style="37" customWidth="1"/>
    <col min="2566" max="2566" width="16.28515625" style="37" customWidth="1"/>
    <col min="2567" max="2567" width="11.85546875" style="37" customWidth="1"/>
    <col min="2568" max="2568" width="15.42578125" style="37" customWidth="1"/>
    <col min="2569" max="2569" width="14.85546875" style="37" customWidth="1"/>
    <col min="2570" max="2814" width="9.140625" style="37"/>
    <col min="2815" max="2815" width="32.42578125" style="37" customWidth="1"/>
    <col min="2816" max="2816" width="19.85546875" style="37" customWidth="1"/>
    <col min="2817" max="2817" width="14.42578125" style="37" customWidth="1"/>
    <col min="2818" max="2818" width="15.42578125" style="37" customWidth="1"/>
    <col min="2819" max="2819" width="12.42578125" style="37" customWidth="1"/>
    <col min="2820" max="2820" width="12.5703125" style="37" customWidth="1"/>
    <col min="2821" max="2821" width="14.7109375" style="37" customWidth="1"/>
    <col min="2822" max="2822" width="16.28515625" style="37" customWidth="1"/>
    <col min="2823" max="2823" width="11.85546875" style="37" customWidth="1"/>
    <col min="2824" max="2824" width="15.42578125" style="37" customWidth="1"/>
    <col min="2825" max="2825" width="14.85546875" style="37" customWidth="1"/>
    <col min="2826" max="3070" width="9.140625" style="37"/>
    <col min="3071" max="3071" width="32.42578125" style="37" customWidth="1"/>
    <col min="3072" max="3072" width="19.85546875" style="37" customWidth="1"/>
    <col min="3073" max="3073" width="14.42578125" style="37" customWidth="1"/>
    <col min="3074" max="3074" width="15.42578125" style="37" customWidth="1"/>
    <col min="3075" max="3075" width="12.42578125" style="37" customWidth="1"/>
    <col min="3076" max="3076" width="12.5703125" style="37" customWidth="1"/>
    <col min="3077" max="3077" width="14.7109375" style="37" customWidth="1"/>
    <col min="3078" max="3078" width="16.28515625" style="37" customWidth="1"/>
    <col min="3079" max="3079" width="11.85546875" style="37" customWidth="1"/>
    <col min="3080" max="3080" width="15.42578125" style="37" customWidth="1"/>
    <col min="3081" max="3081" width="14.85546875" style="37" customWidth="1"/>
    <col min="3082" max="3326" width="9.140625" style="37"/>
    <col min="3327" max="3327" width="32.42578125" style="37" customWidth="1"/>
    <col min="3328" max="3328" width="19.85546875" style="37" customWidth="1"/>
    <col min="3329" max="3329" width="14.42578125" style="37" customWidth="1"/>
    <col min="3330" max="3330" width="15.42578125" style="37" customWidth="1"/>
    <col min="3331" max="3331" width="12.42578125" style="37" customWidth="1"/>
    <col min="3332" max="3332" width="12.5703125" style="37" customWidth="1"/>
    <col min="3333" max="3333" width="14.7109375" style="37" customWidth="1"/>
    <col min="3334" max="3334" width="16.28515625" style="37" customWidth="1"/>
    <col min="3335" max="3335" width="11.85546875" style="37" customWidth="1"/>
    <col min="3336" max="3336" width="15.42578125" style="37" customWidth="1"/>
    <col min="3337" max="3337" width="14.85546875" style="37" customWidth="1"/>
    <col min="3338" max="3582" width="9.140625" style="37"/>
    <col min="3583" max="3583" width="32.42578125" style="37" customWidth="1"/>
    <col min="3584" max="3584" width="19.85546875" style="37" customWidth="1"/>
    <col min="3585" max="3585" width="14.42578125" style="37" customWidth="1"/>
    <col min="3586" max="3586" width="15.42578125" style="37" customWidth="1"/>
    <col min="3587" max="3587" width="12.42578125" style="37" customWidth="1"/>
    <col min="3588" max="3588" width="12.5703125" style="37" customWidth="1"/>
    <col min="3589" max="3589" width="14.7109375" style="37" customWidth="1"/>
    <col min="3590" max="3590" width="16.28515625" style="37" customWidth="1"/>
    <col min="3591" max="3591" width="11.85546875" style="37" customWidth="1"/>
    <col min="3592" max="3592" width="15.42578125" style="37" customWidth="1"/>
    <col min="3593" max="3593" width="14.85546875" style="37" customWidth="1"/>
    <col min="3594" max="3838" width="9.140625" style="37"/>
    <col min="3839" max="3839" width="32.42578125" style="37" customWidth="1"/>
    <col min="3840" max="3840" width="19.85546875" style="37" customWidth="1"/>
    <col min="3841" max="3841" width="14.42578125" style="37" customWidth="1"/>
    <col min="3842" max="3842" width="15.42578125" style="37" customWidth="1"/>
    <col min="3843" max="3843" width="12.42578125" style="37" customWidth="1"/>
    <col min="3844" max="3844" width="12.5703125" style="37" customWidth="1"/>
    <col min="3845" max="3845" width="14.7109375" style="37" customWidth="1"/>
    <col min="3846" max="3846" width="16.28515625" style="37" customWidth="1"/>
    <col min="3847" max="3847" width="11.85546875" style="37" customWidth="1"/>
    <col min="3848" max="3848" width="15.42578125" style="37" customWidth="1"/>
    <col min="3849" max="3849" width="14.85546875" style="37" customWidth="1"/>
    <col min="3850" max="4094" width="9.140625" style="37"/>
    <col min="4095" max="4095" width="32.42578125" style="37" customWidth="1"/>
    <col min="4096" max="4096" width="19.85546875" style="37" customWidth="1"/>
    <col min="4097" max="4097" width="14.42578125" style="37" customWidth="1"/>
    <col min="4098" max="4098" width="15.42578125" style="37" customWidth="1"/>
    <col min="4099" max="4099" width="12.42578125" style="37" customWidth="1"/>
    <col min="4100" max="4100" width="12.5703125" style="37" customWidth="1"/>
    <col min="4101" max="4101" width="14.7109375" style="37" customWidth="1"/>
    <col min="4102" max="4102" width="16.28515625" style="37" customWidth="1"/>
    <col min="4103" max="4103" width="11.85546875" style="37" customWidth="1"/>
    <col min="4104" max="4104" width="15.42578125" style="37" customWidth="1"/>
    <col min="4105" max="4105" width="14.85546875" style="37" customWidth="1"/>
    <col min="4106" max="4350" width="9.140625" style="37"/>
    <col min="4351" max="4351" width="32.42578125" style="37" customWidth="1"/>
    <col min="4352" max="4352" width="19.85546875" style="37" customWidth="1"/>
    <col min="4353" max="4353" width="14.42578125" style="37" customWidth="1"/>
    <col min="4354" max="4354" width="15.42578125" style="37" customWidth="1"/>
    <col min="4355" max="4355" width="12.42578125" style="37" customWidth="1"/>
    <col min="4356" max="4356" width="12.5703125" style="37" customWidth="1"/>
    <col min="4357" max="4357" width="14.7109375" style="37" customWidth="1"/>
    <col min="4358" max="4358" width="16.28515625" style="37" customWidth="1"/>
    <col min="4359" max="4359" width="11.85546875" style="37" customWidth="1"/>
    <col min="4360" max="4360" width="15.42578125" style="37" customWidth="1"/>
    <col min="4361" max="4361" width="14.85546875" style="37" customWidth="1"/>
    <col min="4362" max="4606" width="9.140625" style="37"/>
    <col min="4607" max="4607" width="32.42578125" style="37" customWidth="1"/>
    <col min="4608" max="4608" width="19.85546875" style="37" customWidth="1"/>
    <col min="4609" max="4609" width="14.42578125" style="37" customWidth="1"/>
    <col min="4610" max="4610" width="15.42578125" style="37" customWidth="1"/>
    <col min="4611" max="4611" width="12.42578125" style="37" customWidth="1"/>
    <col min="4612" max="4612" width="12.5703125" style="37" customWidth="1"/>
    <col min="4613" max="4613" width="14.7109375" style="37" customWidth="1"/>
    <col min="4614" max="4614" width="16.28515625" style="37" customWidth="1"/>
    <col min="4615" max="4615" width="11.85546875" style="37" customWidth="1"/>
    <col min="4616" max="4616" width="15.42578125" style="37" customWidth="1"/>
    <col min="4617" max="4617" width="14.85546875" style="37" customWidth="1"/>
    <col min="4618" max="4862" width="9.140625" style="37"/>
    <col min="4863" max="4863" width="32.42578125" style="37" customWidth="1"/>
    <col min="4864" max="4864" width="19.85546875" style="37" customWidth="1"/>
    <col min="4865" max="4865" width="14.42578125" style="37" customWidth="1"/>
    <col min="4866" max="4866" width="15.42578125" style="37" customWidth="1"/>
    <col min="4867" max="4867" width="12.42578125" style="37" customWidth="1"/>
    <col min="4868" max="4868" width="12.5703125" style="37" customWidth="1"/>
    <col min="4869" max="4869" width="14.7109375" style="37" customWidth="1"/>
    <col min="4870" max="4870" width="16.28515625" style="37" customWidth="1"/>
    <col min="4871" max="4871" width="11.85546875" style="37" customWidth="1"/>
    <col min="4872" max="4872" width="15.42578125" style="37" customWidth="1"/>
    <col min="4873" max="4873" width="14.85546875" style="37" customWidth="1"/>
    <col min="4874" max="5118" width="9.140625" style="37"/>
    <col min="5119" max="5119" width="32.42578125" style="37" customWidth="1"/>
    <col min="5120" max="5120" width="19.85546875" style="37" customWidth="1"/>
    <col min="5121" max="5121" width="14.42578125" style="37" customWidth="1"/>
    <col min="5122" max="5122" width="15.42578125" style="37" customWidth="1"/>
    <col min="5123" max="5123" width="12.42578125" style="37" customWidth="1"/>
    <col min="5124" max="5124" width="12.5703125" style="37" customWidth="1"/>
    <col min="5125" max="5125" width="14.7109375" style="37" customWidth="1"/>
    <col min="5126" max="5126" width="16.28515625" style="37" customWidth="1"/>
    <col min="5127" max="5127" width="11.85546875" style="37" customWidth="1"/>
    <col min="5128" max="5128" width="15.42578125" style="37" customWidth="1"/>
    <col min="5129" max="5129" width="14.85546875" style="37" customWidth="1"/>
    <col min="5130" max="5374" width="9.140625" style="37"/>
    <col min="5375" max="5375" width="32.42578125" style="37" customWidth="1"/>
    <col min="5376" max="5376" width="19.85546875" style="37" customWidth="1"/>
    <col min="5377" max="5377" width="14.42578125" style="37" customWidth="1"/>
    <col min="5378" max="5378" width="15.42578125" style="37" customWidth="1"/>
    <col min="5379" max="5379" width="12.42578125" style="37" customWidth="1"/>
    <col min="5380" max="5380" width="12.5703125" style="37" customWidth="1"/>
    <col min="5381" max="5381" width="14.7109375" style="37" customWidth="1"/>
    <col min="5382" max="5382" width="16.28515625" style="37" customWidth="1"/>
    <col min="5383" max="5383" width="11.85546875" style="37" customWidth="1"/>
    <col min="5384" max="5384" width="15.42578125" style="37" customWidth="1"/>
    <col min="5385" max="5385" width="14.85546875" style="37" customWidth="1"/>
    <col min="5386" max="5630" width="9.140625" style="37"/>
    <col min="5631" max="5631" width="32.42578125" style="37" customWidth="1"/>
    <col min="5632" max="5632" width="19.85546875" style="37" customWidth="1"/>
    <col min="5633" max="5633" width="14.42578125" style="37" customWidth="1"/>
    <col min="5634" max="5634" width="15.42578125" style="37" customWidth="1"/>
    <col min="5635" max="5635" width="12.42578125" style="37" customWidth="1"/>
    <col min="5636" max="5636" width="12.5703125" style="37" customWidth="1"/>
    <col min="5637" max="5637" width="14.7109375" style="37" customWidth="1"/>
    <col min="5638" max="5638" width="16.28515625" style="37" customWidth="1"/>
    <col min="5639" max="5639" width="11.85546875" style="37" customWidth="1"/>
    <col min="5640" max="5640" width="15.42578125" style="37" customWidth="1"/>
    <col min="5641" max="5641" width="14.85546875" style="37" customWidth="1"/>
    <col min="5642" max="5886" width="9.140625" style="37"/>
    <col min="5887" max="5887" width="32.42578125" style="37" customWidth="1"/>
    <col min="5888" max="5888" width="19.85546875" style="37" customWidth="1"/>
    <col min="5889" max="5889" width="14.42578125" style="37" customWidth="1"/>
    <col min="5890" max="5890" width="15.42578125" style="37" customWidth="1"/>
    <col min="5891" max="5891" width="12.42578125" style="37" customWidth="1"/>
    <col min="5892" max="5892" width="12.5703125" style="37" customWidth="1"/>
    <col min="5893" max="5893" width="14.7109375" style="37" customWidth="1"/>
    <col min="5894" max="5894" width="16.28515625" style="37" customWidth="1"/>
    <col min="5895" max="5895" width="11.85546875" style="37" customWidth="1"/>
    <col min="5896" max="5896" width="15.42578125" style="37" customWidth="1"/>
    <col min="5897" max="5897" width="14.85546875" style="37" customWidth="1"/>
    <col min="5898" max="6142" width="9.140625" style="37"/>
    <col min="6143" max="6143" width="32.42578125" style="37" customWidth="1"/>
    <col min="6144" max="6144" width="19.85546875" style="37" customWidth="1"/>
    <col min="6145" max="6145" width="14.42578125" style="37" customWidth="1"/>
    <col min="6146" max="6146" width="15.42578125" style="37" customWidth="1"/>
    <col min="6147" max="6147" width="12.42578125" style="37" customWidth="1"/>
    <col min="6148" max="6148" width="12.5703125" style="37" customWidth="1"/>
    <col min="6149" max="6149" width="14.7109375" style="37" customWidth="1"/>
    <col min="6150" max="6150" width="16.28515625" style="37" customWidth="1"/>
    <col min="6151" max="6151" width="11.85546875" style="37" customWidth="1"/>
    <col min="6152" max="6152" width="15.42578125" style="37" customWidth="1"/>
    <col min="6153" max="6153" width="14.85546875" style="37" customWidth="1"/>
    <col min="6154" max="6398" width="9.140625" style="37"/>
    <col min="6399" max="6399" width="32.42578125" style="37" customWidth="1"/>
    <col min="6400" max="6400" width="19.85546875" style="37" customWidth="1"/>
    <col min="6401" max="6401" width="14.42578125" style="37" customWidth="1"/>
    <col min="6402" max="6402" width="15.42578125" style="37" customWidth="1"/>
    <col min="6403" max="6403" width="12.42578125" style="37" customWidth="1"/>
    <col min="6404" max="6404" width="12.5703125" style="37" customWidth="1"/>
    <col min="6405" max="6405" width="14.7109375" style="37" customWidth="1"/>
    <col min="6406" max="6406" width="16.28515625" style="37" customWidth="1"/>
    <col min="6407" max="6407" width="11.85546875" style="37" customWidth="1"/>
    <col min="6408" max="6408" width="15.42578125" style="37" customWidth="1"/>
    <col min="6409" max="6409" width="14.85546875" style="37" customWidth="1"/>
    <col min="6410" max="6654" width="9.140625" style="37"/>
    <col min="6655" max="6655" width="32.42578125" style="37" customWidth="1"/>
    <col min="6656" max="6656" width="19.85546875" style="37" customWidth="1"/>
    <col min="6657" max="6657" width="14.42578125" style="37" customWidth="1"/>
    <col min="6658" max="6658" width="15.42578125" style="37" customWidth="1"/>
    <col min="6659" max="6659" width="12.42578125" style="37" customWidth="1"/>
    <col min="6660" max="6660" width="12.5703125" style="37" customWidth="1"/>
    <col min="6661" max="6661" width="14.7109375" style="37" customWidth="1"/>
    <col min="6662" max="6662" width="16.28515625" style="37" customWidth="1"/>
    <col min="6663" max="6663" width="11.85546875" style="37" customWidth="1"/>
    <col min="6664" max="6664" width="15.42578125" style="37" customWidth="1"/>
    <col min="6665" max="6665" width="14.85546875" style="37" customWidth="1"/>
    <col min="6666" max="6910" width="9.140625" style="37"/>
    <col min="6911" max="6911" width="32.42578125" style="37" customWidth="1"/>
    <col min="6912" max="6912" width="19.85546875" style="37" customWidth="1"/>
    <col min="6913" max="6913" width="14.42578125" style="37" customWidth="1"/>
    <col min="6914" max="6914" width="15.42578125" style="37" customWidth="1"/>
    <col min="6915" max="6915" width="12.42578125" style="37" customWidth="1"/>
    <col min="6916" max="6916" width="12.5703125" style="37" customWidth="1"/>
    <col min="6917" max="6917" width="14.7109375" style="37" customWidth="1"/>
    <col min="6918" max="6918" width="16.28515625" style="37" customWidth="1"/>
    <col min="6919" max="6919" width="11.85546875" style="37" customWidth="1"/>
    <col min="6920" max="6920" width="15.42578125" style="37" customWidth="1"/>
    <col min="6921" max="6921" width="14.85546875" style="37" customWidth="1"/>
    <col min="6922" max="7166" width="9.140625" style="37"/>
    <col min="7167" max="7167" width="32.42578125" style="37" customWidth="1"/>
    <col min="7168" max="7168" width="19.85546875" style="37" customWidth="1"/>
    <col min="7169" max="7169" width="14.42578125" style="37" customWidth="1"/>
    <col min="7170" max="7170" width="15.42578125" style="37" customWidth="1"/>
    <col min="7171" max="7171" width="12.42578125" style="37" customWidth="1"/>
    <col min="7172" max="7172" width="12.5703125" style="37" customWidth="1"/>
    <col min="7173" max="7173" width="14.7109375" style="37" customWidth="1"/>
    <col min="7174" max="7174" width="16.28515625" style="37" customWidth="1"/>
    <col min="7175" max="7175" width="11.85546875" style="37" customWidth="1"/>
    <col min="7176" max="7176" width="15.42578125" style="37" customWidth="1"/>
    <col min="7177" max="7177" width="14.85546875" style="37" customWidth="1"/>
    <col min="7178" max="7422" width="9.140625" style="37"/>
    <col min="7423" max="7423" width="32.42578125" style="37" customWidth="1"/>
    <col min="7424" max="7424" width="19.85546875" style="37" customWidth="1"/>
    <col min="7425" max="7425" width="14.42578125" style="37" customWidth="1"/>
    <col min="7426" max="7426" width="15.42578125" style="37" customWidth="1"/>
    <col min="7427" max="7427" width="12.42578125" style="37" customWidth="1"/>
    <col min="7428" max="7428" width="12.5703125" style="37" customWidth="1"/>
    <col min="7429" max="7429" width="14.7109375" style="37" customWidth="1"/>
    <col min="7430" max="7430" width="16.28515625" style="37" customWidth="1"/>
    <col min="7431" max="7431" width="11.85546875" style="37" customWidth="1"/>
    <col min="7432" max="7432" width="15.42578125" style="37" customWidth="1"/>
    <col min="7433" max="7433" width="14.85546875" style="37" customWidth="1"/>
    <col min="7434" max="7678" width="9.140625" style="37"/>
    <col min="7679" max="7679" width="32.42578125" style="37" customWidth="1"/>
    <col min="7680" max="7680" width="19.85546875" style="37" customWidth="1"/>
    <col min="7681" max="7681" width="14.42578125" style="37" customWidth="1"/>
    <col min="7682" max="7682" width="15.42578125" style="37" customWidth="1"/>
    <col min="7683" max="7683" width="12.42578125" style="37" customWidth="1"/>
    <col min="7684" max="7684" width="12.5703125" style="37" customWidth="1"/>
    <col min="7685" max="7685" width="14.7109375" style="37" customWidth="1"/>
    <col min="7686" max="7686" width="16.28515625" style="37" customWidth="1"/>
    <col min="7687" max="7687" width="11.85546875" style="37" customWidth="1"/>
    <col min="7688" max="7688" width="15.42578125" style="37" customWidth="1"/>
    <col min="7689" max="7689" width="14.85546875" style="37" customWidth="1"/>
    <col min="7690" max="7934" width="9.140625" style="37"/>
    <col min="7935" max="7935" width="32.42578125" style="37" customWidth="1"/>
    <col min="7936" max="7936" width="19.85546875" style="37" customWidth="1"/>
    <col min="7937" max="7937" width="14.42578125" style="37" customWidth="1"/>
    <col min="7938" max="7938" width="15.42578125" style="37" customWidth="1"/>
    <col min="7939" max="7939" width="12.42578125" style="37" customWidth="1"/>
    <col min="7940" max="7940" width="12.5703125" style="37" customWidth="1"/>
    <col min="7941" max="7941" width="14.7109375" style="37" customWidth="1"/>
    <col min="7942" max="7942" width="16.28515625" style="37" customWidth="1"/>
    <col min="7943" max="7943" width="11.85546875" style="37" customWidth="1"/>
    <col min="7944" max="7944" width="15.42578125" style="37" customWidth="1"/>
    <col min="7945" max="7945" width="14.85546875" style="37" customWidth="1"/>
    <col min="7946" max="8190" width="9.140625" style="37"/>
    <col min="8191" max="8191" width="32.42578125" style="37" customWidth="1"/>
    <col min="8192" max="8192" width="19.85546875" style="37" customWidth="1"/>
    <col min="8193" max="8193" width="14.42578125" style="37" customWidth="1"/>
    <col min="8194" max="8194" width="15.42578125" style="37" customWidth="1"/>
    <col min="8195" max="8195" width="12.42578125" style="37" customWidth="1"/>
    <col min="8196" max="8196" width="12.5703125" style="37" customWidth="1"/>
    <col min="8197" max="8197" width="14.7109375" style="37" customWidth="1"/>
    <col min="8198" max="8198" width="16.28515625" style="37" customWidth="1"/>
    <col min="8199" max="8199" width="11.85546875" style="37" customWidth="1"/>
    <col min="8200" max="8200" width="15.42578125" style="37" customWidth="1"/>
    <col min="8201" max="8201" width="14.85546875" style="37" customWidth="1"/>
    <col min="8202" max="8446" width="9.140625" style="37"/>
    <col min="8447" max="8447" width="32.42578125" style="37" customWidth="1"/>
    <col min="8448" max="8448" width="19.85546875" style="37" customWidth="1"/>
    <col min="8449" max="8449" width="14.42578125" style="37" customWidth="1"/>
    <col min="8450" max="8450" width="15.42578125" style="37" customWidth="1"/>
    <col min="8451" max="8451" width="12.42578125" style="37" customWidth="1"/>
    <col min="8452" max="8452" width="12.5703125" style="37" customWidth="1"/>
    <col min="8453" max="8453" width="14.7109375" style="37" customWidth="1"/>
    <col min="8454" max="8454" width="16.28515625" style="37" customWidth="1"/>
    <col min="8455" max="8455" width="11.85546875" style="37" customWidth="1"/>
    <col min="8456" max="8456" width="15.42578125" style="37" customWidth="1"/>
    <col min="8457" max="8457" width="14.85546875" style="37" customWidth="1"/>
    <col min="8458" max="8702" width="9.140625" style="37"/>
    <col min="8703" max="8703" width="32.42578125" style="37" customWidth="1"/>
    <col min="8704" max="8704" width="19.85546875" style="37" customWidth="1"/>
    <col min="8705" max="8705" width="14.42578125" style="37" customWidth="1"/>
    <col min="8706" max="8706" width="15.42578125" style="37" customWidth="1"/>
    <col min="8707" max="8707" width="12.42578125" style="37" customWidth="1"/>
    <col min="8708" max="8708" width="12.5703125" style="37" customWidth="1"/>
    <col min="8709" max="8709" width="14.7109375" style="37" customWidth="1"/>
    <col min="8710" max="8710" width="16.28515625" style="37" customWidth="1"/>
    <col min="8711" max="8711" width="11.85546875" style="37" customWidth="1"/>
    <col min="8712" max="8712" width="15.42578125" style="37" customWidth="1"/>
    <col min="8713" max="8713" width="14.85546875" style="37" customWidth="1"/>
    <col min="8714" max="8958" width="9.140625" style="37"/>
    <col min="8959" max="8959" width="32.42578125" style="37" customWidth="1"/>
    <col min="8960" max="8960" width="19.85546875" style="37" customWidth="1"/>
    <col min="8961" max="8961" width="14.42578125" style="37" customWidth="1"/>
    <col min="8962" max="8962" width="15.42578125" style="37" customWidth="1"/>
    <col min="8963" max="8963" width="12.42578125" style="37" customWidth="1"/>
    <col min="8964" max="8964" width="12.5703125" style="37" customWidth="1"/>
    <col min="8965" max="8965" width="14.7109375" style="37" customWidth="1"/>
    <col min="8966" max="8966" width="16.28515625" style="37" customWidth="1"/>
    <col min="8967" max="8967" width="11.85546875" style="37" customWidth="1"/>
    <col min="8968" max="8968" width="15.42578125" style="37" customWidth="1"/>
    <col min="8969" max="8969" width="14.85546875" style="37" customWidth="1"/>
    <col min="8970" max="9214" width="9.140625" style="37"/>
    <col min="9215" max="9215" width="32.42578125" style="37" customWidth="1"/>
    <col min="9216" max="9216" width="19.85546875" style="37" customWidth="1"/>
    <col min="9217" max="9217" width="14.42578125" style="37" customWidth="1"/>
    <col min="9218" max="9218" width="15.42578125" style="37" customWidth="1"/>
    <col min="9219" max="9219" width="12.42578125" style="37" customWidth="1"/>
    <col min="9220" max="9220" width="12.5703125" style="37" customWidth="1"/>
    <col min="9221" max="9221" width="14.7109375" style="37" customWidth="1"/>
    <col min="9222" max="9222" width="16.28515625" style="37" customWidth="1"/>
    <col min="9223" max="9223" width="11.85546875" style="37" customWidth="1"/>
    <col min="9224" max="9224" width="15.42578125" style="37" customWidth="1"/>
    <col min="9225" max="9225" width="14.85546875" style="37" customWidth="1"/>
    <col min="9226" max="9470" width="9.140625" style="37"/>
    <col min="9471" max="9471" width="32.42578125" style="37" customWidth="1"/>
    <col min="9472" max="9472" width="19.85546875" style="37" customWidth="1"/>
    <col min="9473" max="9473" width="14.42578125" style="37" customWidth="1"/>
    <col min="9474" max="9474" width="15.42578125" style="37" customWidth="1"/>
    <col min="9475" max="9475" width="12.42578125" style="37" customWidth="1"/>
    <col min="9476" max="9476" width="12.5703125" style="37" customWidth="1"/>
    <col min="9477" max="9477" width="14.7109375" style="37" customWidth="1"/>
    <col min="9478" max="9478" width="16.28515625" style="37" customWidth="1"/>
    <col min="9479" max="9479" width="11.85546875" style="37" customWidth="1"/>
    <col min="9480" max="9480" width="15.42578125" style="37" customWidth="1"/>
    <col min="9481" max="9481" width="14.85546875" style="37" customWidth="1"/>
    <col min="9482" max="9726" width="9.140625" style="37"/>
    <col min="9727" max="9727" width="32.42578125" style="37" customWidth="1"/>
    <col min="9728" max="9728" width="19.85546875" style="37" customWidth="1"/>
    <col min="9729" max="9729" width="14.42578125" style="37" customWidth="1"/>
    <col min="9730" max="9730" width="15.42578125" style="37" customWidth="1"/>
    <col min="9731" max="9731" width="12.42578125" style="37" customWidth="1"/>
    <col min="9732" max="9732" width="12.5703125" style="37" customWidth="1"/>
    <col min="9733" max="9733" width="14.7109375" style="37" customWidth="1"/>
    <col min="9734" max="9734" width="16.28515625" style="37" customWidth="1"/>
    <col min="9735" max="9735" width="11.85546875" style="37" customWidth="1"/>
    <col min="9736" max="9736" width="15.42578125" style="37" customWidth="1"/>
    <col min="9737" max="9737" width="14.85546875" style="37" customWidth="1"/>
    <col min="9738" max="9982" width="9.140625" style="37"/>
    <col min="9983" max="9983" width="32.42578125" style="37" customWidth="1"/>
    <col min="9984" max="9984" width="19.85546875" style="37" customWidth="1"/>
    <col min="9985" max="9985" width="14.42578125" style="37" customWidth="1"/>
    <col min="9986" max="9986" width="15.42578125" style="37" customWidth="1"/>
    <col min="9987" max="9987" width="12.42578125" style="37" customWidth="1"/>
    <col min="9988" max="9988" width="12.5703125" style="37" customWidth="1"/>
    <col min="9989" max="9989" width="14.7109375" style="37" customWidth="1"/>
    <col min="9990" max="9990" width="16.28515625" style="37" customWidth="1"/>
    <col min="9991" max="9991" width="11.85546875" style="37" customWidth="1"/>
    <col min="9992" max="9992" width="15.42578125" style="37" customWidth="1"/>
    <col min="9993" max="9993" width="14.85546875" style="37" customWidth="1"/>
    <col min="9994" max="10238" width="9.140625" style="37"/>
    <col min="10239" max="10239" width="32.42578125" style="37" customWidth="1"/>
    <col min="10240" max="10240" width="19.85546875" style="37" customWidth="1"/>
    <col min="10241" max="10241" width="14.42578125" style="37" customWidth="1"/>
    <col min="10242" max="10242" width="15.42578125" style="37" customWidth="1"/>
    <col min="10243" max="10243" width="12.42578125" style="37" customWidth="1"/>
    <col min="10244" max="10244" width="12.5703125" style="37" customWidth="1"/>
    <col min="10245" max="10245" width="14.7109375" style="37" customWidth="1"/>
    <col min="10246" max="10246" width="16.28515625" style="37" customWidth="1"/>
    <col min="10247" max="10247" width="11.85546875" style="37" customWidth="1"/>
    <col min="10248" max="10248" width="15.42578125" style="37" customWidth="1"/>
    <col min="10249" max="10249" width="14.85546875" style="37" customWidth="1"/>
    <col min="10250" max="10494" width="9.140625" style="37"/>
    <col min="10495" max="10495" width="32.42578125" style="37" customWidth="1"/>
    <col min="10496" max="10496" width="19.85546875" style="37" customWidth="1"/>
    <col min="10497" max="10497" width="14.42578125" style="37" customWidth="1"/>
    <col min="10498" max="10498" width="15.42578125" style="37" customWidth="1"/>
    <col min="10499" max="10499" width="12.42578125" style="37" customWidth="1"/>
    <col min="10500" max="10500" width="12.5703125" style="37" customWidth="1"/>
    <col min="10501" max="10501" width="14.7109375" style="37" customWidth="1"/>
    <col min="10502" max="10502" width="16.28515625" style="37" customWidth="1"/>
    <col min="10503" max="10503" width="11.85546875" style="37" customWidth="1"/>
    <col min="10504" max="10504" width="15.42578125" style="37" customWidth="1"/>
    <col min="10505" max="10505" width="14.85546875" style="37" customWidth="1"/>
    <col min="10506" max="10750" width="9.140625" style="37"/>
    <col min="10751" max="10751" width="32.42578125" style="37" customWidth="1"/>
    <col min="10752" max="10752" width="19.85546875" style="37" customWidth="1"/>
    <col min="10753" max="10753" width="14.42578125" style="37" customWidth="1"/>
    <col min="10754" max="10754" width="15.42578125" style="37" customWidth="1"/>
    <col min="10755" max="10755" width="12.42578125" style="37" customWidth="1"/>
    <col min="10756" max="10756" width="12.5703125" style="37" customWidth="1"/>
    <col min="10757" max="10757" width="14.7109375" style="37" customWidth="1"/>
    <col min="10758" max="10758" width="16.28515625" style="37" customWidth="1"/>
    <col min="10759" max="10759" width="11.85546875" style="37" customWidth="1"/>
    <col min="10760" max="10760" width="15.42578125" style="37" customWidth="1"/>
    <col min="10761" max="10761" width="14.85546875" style="37" customWidth="1"/>
    <col min="10762" max="11006" width="9.140625" style="37"/>
    <col min="11007" max="11007" width="32.42578125" style="37" customWidth="1"/>
    <col min="11008" max="11008" width="19.85546875" style="37" customWidth="1"/>
    <col min="11009" max="11009" width="14.42578125" style="37" customWidth="1"/>
    <col min="11010" max="11010" width="15.42578125" style="37" customWidth="1"/>
    <col min="11011" max="11011" width="12.42578125" style="37" customWidth="1"/>
    <col min="11012" max="11012" width="12.5703125" style="37" customWidth="1"/>
    <col min="11013" max="11013" width="14.7109375" style="37" customWidth="1"/>
    <col min="11014" max="11014" width="16.28515625" style="37" customWidth="1"/>
    <col min="11015" max="11015" width="11.85546875" style="37" customWidth="1"/>
    <col min="11016" max="11016" width="15.42578125" style="37" customWidth="1"/>
    <col min="11017" max="11017" width="14.85546875" style="37" customWidth="1"/>
    <col min="11018" max="11262" width="9.140625" style="37"/>
    <col min="11263" max="11263" width="32.42578125" style="37" customWidth="1"/>
    <col min="11264" max="11264" width="19.85546875" style="37" customWidth="1"/>
    <col min="11265" max="11265" width="14.42578125" style="37" customWidth="1"/>
    <col min="11266" max="11266" width="15.42578125" style="37" customWidth="1"/>
    <col min="11267" max="11267" width="12.42578125" style="37" customWidth="1"/>
    <col min="11268" max="11268" width="12.5703125" style="37" customWidth="1"/>
    <col min="11269" max="11269" width="14.7109375" style="37" customWidth="1"/>
    <col min="11270" max="11270" width="16.28515625" style="37" customWidth="1"/>
    <col min="11271" max="11271" width="11.85546875" style="37" customWidth="1"/>
    <col min="11272" max="11272" width="15.42578125" style="37" customWidth="1"/>
    <col min="11273" max="11273" width="14.85546875" style="37" customWidth="1"/>
    <col min="11274" max="11518" width="9.140625" style="37"/>
    <col min="11519" max="11519" width="32.42578125" style="37" customWidth="1"/>
    <col min="11520" max="11520" width="19.85546875" style="37" customWidth="1"/>
    <col min="11521" max="11521" width="14.42578125" style="37" customWidth="1"/>
    <col min="11522" max="11522" width="15.42578125" style="37" customWidth="1"/>
    <col min="11523" max="11523" width="12.42578125" style="37" customWidth="1"/>
    <col min="11524" max="11524" width="12.5703125" style="37" customWidth="1"/>
    <col min="11525" max="11525" width="14.7109375" style="37" customWidth="1"/>
    <col min="11526" max="11526" width="16.28515625" style="37" customWidth="1"/>
    <col min="11527" max="11527" width="11.85546875" style="37" customWidth="1"/>
    <col min="11528" max="11528" width="15.42578125" style="37" customWidth="1"/>
    <col min="11529" max="11529" width="14.85546875" style="37" customWidth="1"/>
    <col min="11530" max="11774" width="9.140625" style="37"/>
    <col min="11775" max="11775" width="32.42578125" style="37" customWidth="1"/>
    <col min="11776" max="11776" width="19.85546875" style="37" customWidth="1"/>
    <col min="11777" max="11777" width="14.42578125" style="37" customWidth="1"/>
    <col min="11778" max="11778" width="15.42578125" style="37" customWidth="1"/>
    <col min="11779" max="11779" width="12.42578125" style="37" customWidth="1"/>
    <col min="11780" max="11780" width="12.5703125" style="37" customWidth="1"/>
    <col min="11781" max="11781" width="14.7109375" style="37" customWidth="1"/>
    <col min="11782" max="11782" width="16.28515625" style="37" customWidth="1"/>
    <col min="11783" max="11783" width="11.85546875" style="37" customWidth="1"/>
    <col min="11784" max="11784" width="15.42578125" style="37" customWidth="1"/>
    <col min="11785" max="11785" width="14.85546875" style="37" customWidth="1"/>
    <col min="11786" max="12030" width="9.140625" style="37"/>
    <col min="12031" max="12031" width="32.42578125" style="37" customWidth="1"/>
    <col min="12032" max="12032" width="19.85546875" style="37" customWidth="1"/>
    <col min="12033" max="12033" width="14.42578125" style="37" customWidth="1"/>
    <col min="12034" max="12034" width="15.42578125" style="37" customWidth="1"/>
    <col min="12035" max="12035" width="12.42578125" style="37" customWidth="1"/>
    <col min="12036" max="12036" width="12.5703125" style="37" customWidth="1"/>
    <col min="12037" max="12037" width="14.7109375" style="37" customWidth="1"/>
    <col min="12038" max="12038" width="16.28515625" style="37" customWidth="1"/>
    <col min="12039" max="12039" width="11.85546875" style="37" customWidth="1"/>
    <col min="12040" max="12040" width="15.42578125" style="37" customWidth="1"/>
    <col min="12041" max="12041" width="14.85546875" style="37" customWidth="1"/>
    <col min="12042" max="12286" width="9.140625" style="37"/>
    <col min="12287" max="12287" width="32.42578125" style="37" customWidth="1"/>
    <col min="12288" max="12288" width="19.85546875" style="37" customWidth="1"/>
    <col min="12289" max="12289" width="14.42578125" style="37" customWidth="1"/>
    <col min="12290" max="12290" width="15.42578125" style="37" customWidth="1"/>
    <col min="12291" max="12291" width="12.42578125" style="37" customWidth="1"/>
    <col min="12292" max="12292" width="12.5703125" style="37" customWidth="1"/>
    <col min="12293" max="12293" width="14.7109375" style="37" customWidth="1"/>
    <col min="12294" max="12294" width="16.28515625" style="37" customWidth="1"/>
    <col min="12295" max="12295" width="11.85546875" style="37" customWidth="1"/>
    <col min="12296" max="12296" width="15.42578125" style="37" customWidth="1"/>
    <col min="12297" max="12297" width="14.85546875" style="37" customWidth="1"/>
    <col min="12298" max="12542" width="9.140625" style="37"/>
    <col min="12543" max="12543" width="32.42578125" style="37" customWidth="1"/>
    <col min="12544" max="12544" width="19.85546875" style="37" customWidth="1"/>
    <col min="12545" max="12545" width="14.42578125" style="37" customWidth="1"/>
    <col min="12546" max="12546" width="15.42578125" style="37" customWidth="1"/>
    <col min="12547" max="12547" width="12.42578125" style="37" customWidth="1"/>
    <col min="12548" max="12548" width="12.5703125" style="37" customWidth="1"/>
    <col min="12549" max="12549" width="14.7109375" style="37" customWidth="1"/>
    <col min="12550" max="12550" width="16.28515625" style="37" customWidth="1"/>
    <col min="12551" max="12551" width="11.85546875" style="37" customWidth="1"/>
    <col min="12552" max="12552" width="15.42578125" style="37" customWidth="1"/>
    <col min="12553" max="12553" width="14.85546875" style="37" customWidth="1"/>
    <col min="12554" max="12798" width="9.140625" style="37"/>
    <col min="12799" max="12799" width="32.42578125" style="37" customWidth="1"/>
    <col min="12800" max="12800" width="19.85546875" style="37" customWidth="1"/>
    <col min="12801" max="12801" width="14.42578125" style="37" customWidth="1"/>
    <col min="12802" max="12802" width="15.42578125" style="37" customWidth="1"/>
    <col min="12803" max="12803" width="12.42578125" style="37" customWidth="1"/>
    <col min="12804" max="12804" width="12.5703125" style="37" customWidth="1"/>
    <col min="12805" max="12805" width="14.7109375" style="37" customWidth="1"/>
    <col min="12806" max="12806" width="16.28515625" style="37" customWidth="1"/>
    <col min="12807" max="12807" width="11.85546875" style="37" customWidth="1"/>
    <col min="12808" max="12808" width="15.42578125" style="37" customWidth="1"/>
    <col min="12809" max="12809" width="14.85546875" style="37" customWidth="1"/>
    <col min="12810" max="13054" width="9.140625" style="37"/>
    <col min="13055" max="13055" width="32.42578125" style="37" customWidth="1"/>
    <col min="13056" max="13056" width="19.85546875" style="37" customWidth="1"/>
    <col min="13057" max="13057" width="14.42578125" style="37" customWidth="1"/>
    <col min="13058" max="13058" width="15.42578125" style="37" customWidth="1"/>
    <col min="13059" max="13059" width="12.42578125" style="37" customWidth="1"/>
    <col min="13060" max="13060" width="12.5703125" style="37" customWidth="1"/>
    <col min="13061" max="13061" width="14.7109375" style="37" customWidth="1"/>
    <col min="13062" max="13062" width="16.28515625" style="37" customWidth="1"/>
    <col min="13063" max="13063" width="11.85546875" style="37" customWidth="1"/>
    <col min="13064" max="13064" width="15.42578125" style="37" customWidth="1"/>
    <col min="13065" max="13065" width="14.85546875" style="37" customWidth="1"/>
    <col min="13066" max="13310" width="9.140625" style="37"/>
    <col min="13311" max="13311" width="32.42578125" style="37" customWidth="1"/>
    <col min="13312" max="13312" width="19.85546875" style="37" customWidth="1"/>
    <col min="13313" max="13313" width="14.42578125" style="37" customWidth="1"/>
    <col min="13314" max="13314" width="15.42578125" style="37" customWidth="1"/>
    <col min="13315" max="13315" width="12.42578125" style="37" customWidth="1"/>
    <col min="13316" max="13316" width="12.5703125" style="37" customWidth="1"/>
    <col min="13317" max="13317" width="14.7109375" style="37" customWidth="1"/>
    <col min="13318" max="13318" width="16.28515625" style="37" customWidth="1"/>
    <col min="13319" max="13319" width="11.85546875" style="37" customWidth="1"/>
    <col min="13320" max="13320" width="15.42578125" style="37" customWidth="1"/>
    <col min="13321" max="13321" width="14.85546875" style="37" customWidth="1"/>
    <col min="13322" max="13566" width="9.140625" style="37"/>
    <col min="13567" max="13567" width="32.42578125" style="37" customWidth="1"/>
    <col min="13568" max="13568" width="19.85546875" style="37" customWidth="1"/>
    <col min="13569" max="13569" width="14.42578125" style="37" customWidth="1"/>
    <col min="13570" max="13570" width="15.42578125" style="37" customWidth="1"/>
    <col min="13571" max="13571" width="12.42578125" style="37" customWidth="1"/>
    <col min="13572" max="13572" width="12.5703125" style="37" customWidth="1"/>
    <col min="13573" max="13573" width="14.7109375" style="37" customWidth="1"/>
    <col min="13574" max="13574" width="16.28515625" style="37" customWidth="1"/>
    <col min="13575" max="13575" width="11.85546875" style="37" customWidth="1"/>
    <col min="13576" max="13576" width="15.42578125" style="37" customWidth="1"/>
    <col min="13577" max="13577" width="14.85546875" style="37" customWidth="1"/>
    <col min="13578" max="13822" width="9.140625" style="37"/>
    <col min="13823" max="13823" width="32.42578125" style="37" customWidth="1"/>
    <col min="13824" max="13824" width="19.85546875" style="37" customWidth="1"/>
    <col min="13825" max="13825" width="14.42578125" style="37" customWidth="1"/>
    <col min="13826" max="13826" width="15.42578125" style="37" customWidth="1"/>
    <col min="13827" max="13827" width="12.42578125" style="37" customWidth="1"/>
    <col min="13828" max="13828" width="12.5703125" style="37" customWidth="1"/>
    <col min="13829" max="13829" width="14.7109375" style="37" customWidth="1"/>
    <col min="13830" max="13830" width="16.28515625" style="37" customWidth="1"/>
    <col min="13831" max="13831" width="11.85546875" style="37" customWidth="1"/>
    <col min="13832" max="13832" width="15.42578125" style="37" customWidth="1"/>
    <col min="13833" max="13833" width="14.85546875" style="37" customWidth="1"/>
    <col min="13834" max="14078" width="9.140625" style="37"/>
    <col min="14079" max="14079" width="32.42578125" style="37" customWidth="1"/>
    <col min="14080" max="14080" width="19.85546875" style="37" customWidth="1"/>
    <col min="14081" max="14081" width="14.42578125" style="37" customWidth="1"/>
    <col min="14082" max="14082" width="15.42578125" style="37" customWidth="1"/>
    <col min="14083" max="14083" width="12.42578125" style="37" customWidth="1"/>
    <col min="14084" max="14084" width="12.5703125" style="37" customWidth="1"/>
    <col min="14085" max="14085" width="14.7109375" style="37" customWidth="1"/>
    <col min="14086" max="14086" width="16.28515625" style="37" customWidth="1"/>
    <col min="14087" max="14087" width="11.85546875" style="37" customWidth="1"/>
    <col min="14088" max="14088" width="15.42578125" style="37" customWidth="1"/>
    <col min="14089" max="14089" width="14.85546875" style="37" customWidth="1"/>
    <col min="14090" max="14334" width="9.140625" style="37"/>
    <col min="14335" max="14335" width="32.42578125" style="37" customWidth="1"/>
    <col min="14336" max="14336" width="19.85546875" style="37" customWidth="1"/>
    <col min="14337" max="14337" width="14.42578125" style="37" customWidth="1"/>
    <col min="14338" max="14338" width="15.42578125" style="37" customWidth="1"/>
    <col min="14339" max="14339" width="12.42578125" style="37" customWidth="1"/>
    <col min="14340" max="14340" width="12.5703125" style="37" customWidth="1"/>
    <col min="14341" max="14341" width="14.7109375" style="37" customWidth="1"/>
    <col min="14342" max="14342" width="16.28515625" style="37" customWidth="1"/>
    <col min="14343" max="14343" width="11.85546875" style="37" customWidth="1"/>
    <col min="14344" max="14344" width="15.42578125" style="37" customWidth="1"/>
    <col min="14345" max="14345" width="14.85546875" style="37" customWidth="1"/>
    <col min="14346" max="14590" width="9.140625" style="37"/>
    <col min="14591" max="14591" width="32.42578125" style="37" customWidth="1"/>
    <col min="14592" max="14592" width="19.85546875" style="37" customWidth="1"/>
    <col min="14593" max="14593" width="14.42578125" style="37" customWidth="1"/>
    <col min="14594" max="14594" width="15.42578125" style="37" customWidth="1"/>
    <col min="14595" max="14595" width="12.42578125" style="37" customWidth="1"/>
    <col min="14596" max="14596" width="12.5703125" style="37" customWidth="1"/>
    <col min="14597" max="14597" width="14.7109375" style="37" customWidth="1"/>
    <col min="14598" max="14598" width="16.28515625" style="37" customWidth="1"/>
    <col min="14599" max="14599" width="11.85546875" style="37" customWidth="1"/>
    <col min="14600" max="14600" width="15.42578125" style="37" customWidth="1"/>
    <col min="14601" max="14601" width="14.85546875" style="37" customWidth="1"/>
    <col min="14602" max="14846" width="9.140625" style="37"/>
    <col min="14847" max="14847" width="32.42578125" style="37" customWidth="1"/>
    <col min="14848" max="14848" width="19.85546875" style="37" customWidth="1"/>
    <col min="14849" max="14849" width="14.42578125" style="37" customWidth="1"/>
    <col min="14850" max="14850" width="15.42578125" style="37" customWidth="1"/>
    <col min="14851" max="14851" width="12.42578125" style="37" customWidth="1"/>
    <col min="14852" max="14852" width="12.5703125" style="37" customWidth="1"/>
    <col min="14853" max="14853" width="14.7109375" style="37" customWidth="1"/>
    <col min="14854" max="14854" width="16.28515625" style="37" customWidth="1"/>
    <col min="14855" max="14855" width="11.85546875" style="37" customWidth="1"/>
    <col min="14856" max="14856" width="15.42578125" style="37" customWidth="1"/>
    <col min="14857" max="14857" width="14.85546875" style="37" customWidth="1"/>
    <col min="14858" max="15102" width="9.140625" style="37"/>
    <col min="15103" max="15103" width="32.42578125" style="37" customWidth="1"/>
    <col min="15104" max="15104" width="19.85546875" style="37" customWidth="1"/>
    <col min="15105" max="15105" width="14.42578125" style="37" customWidth="1"/>
    <col min="15106" max="15106" width="15.42578125" style="37" customWidth="1"/>
    <col min="15107" max="15107" width="12.42578125" style="37" customWidth="1"/>
    <col min="15108" max="15108" width="12.5703125" style="37" customWidth="1"/>
    <col min="15109" max="15109" width="14.7109375" style="37" customWidth="1"/>
    <col min="15110" max="15110" width="16.28515625" style="37" customWidth="1"/>
    <col min="15111" max="15111" width="11.85546875" style="37" customWidth="1"/>
    <col min="15112" max="15112" width="15.42578125" style="37" customWidth="1"/>
    <col min="15113" max="15113" width="14.85546875" style="37" customWidth="1"/>
    <col min="15114" max="15358" width="9.140625" style="37"/>
    <col min="15359" max="15359" width="32.42578125" style="37" customWidth="1"/>
    <col min="15360" max="15360" width="19.85546875" style="37" customWidth="1"/>
    <col min="15361" max="15361" width="14.42578125" style="37" customWidth="1"/>
    <col min="15362" max="15362" width="15.42578125" style="37" customWidth="1"/>
    <col min="15363" max="15363" width="12.42578125" style="37" customWidth="1"/>
    <col min="15364" max="15364" width="12.5703125" style="37" customWidth="1"/>
    <col min="15365" max="15365" width="14.7109375" style="37" customWidth="1"/>
    <col min="15366" max="15366" width="16.28515625" style="37" customWidth="1"/>
    <col min="15367" max="15367" width="11.85546875" style="37" customWidth="1"/>
    <col min="15368" max="15368" width="15.42578125" style="37" customWidth="1"/>
    <col min="15369" max="15369" width="14.85546875" style="37" customWidth="1"/>
    <col min="15370" max="15614" width="9.140625" style="37"/>
    <col min="15615" max="15615" width="32.42578125" style="37" customWidth="1"/>
    <col min="15616" max="15616" width="19.85546875" style="37" customWidth="1"/>
    <col min="15617" max="15617" width="14.42578125" style="37" customWidth="1"/>
    <col min="15618" max="15618" width="15.42578125" style="37" customWidth="1"/>
    <col min="15619" max="15619" width="12.42578125" style="37" customWidth="1"/>
    <col min="15620" max="15620" width="12.5703125" style="37" customWidth="1"/>
    <col min="15621" max="15621" width="14.7109375" style="37" customWidth="1"/>
    <col min="15622" max="15622" width="16.28515625" style="37" customWidth="1"/>
    <col min="15623" max="15623" width="11.85546875" style="37" customWidth="1"/>
    <col min="15624" max="15624" width="15.42578125" style="37" customWidth="1"/>
    <col min="15625" max="15625" width="14.85546875" style="37" customWidth="1"/>
    <col min="15626" max="15870" width="9.140625" style="37"/>
    <col min="15871" max="15871" width="32.42578125" style="37" customWidth="1"/>
    <col min="15872" max="15872" width="19.85546875" style="37" customWidth="1"/>
    <col min="15873" max="15873" width="14.42578125" style="37" customWidth="1"/>
    <col min="15874" max="15874" width="15.42578125" style="37" customWidth="1"/>
    <col min="15875" max="15875" width="12.42578125" style="37" customWidth="1"/>
    <col min="15876" max="15876" width="12.5703125" style="37" customWidth="1"/>
    <col min="15877" max="15877" width="14.7109375" style="37" customWidth="1"/>
    <col min="15878" max="15878" width="16.28515625" style="37" customWidth="1"/>
    <col min="15879" max="15879" width="11.85546875" style="37" customWidth="1"/>
    <col min="15880" max="15880" width="15.42578125" style="37" customWidth="1"/>
    <col min="15881" max="15881" width="14.85546875" style="37" customWidth="1"/>
    <col min="15882" max="16126" width="9.140625" style="37"/>
    <col min="16127" max="16127" width="32.42578125" style="37" customWidth="1"/>
    <col min="16128" max="16128" width="19.85546875" style="37" customWidth="1"/>
    <col min="16129" max="16129" width="14.42578125" style="37" customWidth="1"/>
    <col min="16130" max="16130" width="15.42578125" style="37" customWidth="1"/>
    <col min="16131" max="16131" width="12.42578125" style="37" customWidth="1"/>
    <col min="16132" max="16132" width="12.5703125" style="37" customWidth="1"/>
    <col min="16133" max="16133" width="14.7109375" style="37" customWidth="1"/>
    <col min="16134" max="16134" width="16.28515625" style="37" customWidth="1"/>
    <col min="16135" max="16135" width="11.85546875" style="37" customWidth="1"/>
    <col min="16136" max="16136" width="15.42578125" style="37" customWidth="1"/>
    <col min="16137" max="16137" width="14.85546875" style="37" customWidth="1"/>
    <col min="16138" max="16384" width="9.140625" style="37"/>
  </cols>
  <sheetData>
    <row r="1" spans="1:13" ht="16.5" x14ac:dyDescent="0.25">
      <c r="A1" s="53" t="s">
        <v>19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6.5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33.75" customHeight="1" x14ac:dyDescent="0.25">
      <c r="A3" s="55" t="s">
        <v>73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26.25" customHeight="1" x14ac:dyDescent="0.25">
      <c r="A4" s="1"/>
      <c r="B4" s="2"/>
      <c r="C4" s="2"/>
      <c r="D4" s="2"/>
      <c r="E4" s="1"/>
      <c r="F4" s="1"/>
      <c r="G4" s="1"/>
      <c r="H4" s="3"/>
      <c r="I4" s="3"/>
      <c r="J4" s="3"/>
      <c r="K4" s="56" t="s">
        <v>52</v>
      </c>
      <c r="L4" s="56"/>
    </row>
    <row r="5" spans="1:13" ht="168.75" customHeight="1" x14ac:dyDescent="0.25">
      <c r="A5" s="59" t="s">
        <v>1</v>
      </c>
      <c r="B5" s="59" t="s">
        <v>2</v>
      </c>
      <c r="C5" s="57" t="s">
        <v>49</v>
      </c>
      <c r="D5" s="58"/>
      <c r="E5" s="59" t="s">
        <v>96</v>
      </c>
      <c r="F5" s="59" t="s">
        <v>30</v>
      </c>
      <c r="G5" s="35" t="s">
        <v>97</v>
      </c>
      <c r="H5" s="57" t="s">
        <v>74</v>
      </c>
      <c r="I5" s="58"/>
      <c r="J5" s="57" t="s">
        <v>98</v>
      </c>
      <c r="K5" s="58"/>
      <c r="L5" s="51" t="s">
        <v>99</v>
      </c>
      <c r="M5" s="52"/>
    </row>
    <row r="6" spans="1:13" ht="42.75" customHeight="1" x14ac:dyDescent="0.25">
      <c r="A6" s="60"/>
      <c r="B6" s="60"/>
      <c r="C6" s="4" t="s">
        <v>3</v>
      </c>
      <c r="D6" s="4" t="s">
        <v>31</v>
      </c>
      <c r="E6" s="60"/>
      <c r="F6" s="60"/>
      <c r="G6" s="4" t="s">
        <v>3</v>
      </c>
      <c r="H6" s="4" t="s">
        <v>3</v>
      </c>
      <c r="I6" s="4" t="s">
        <v>31</v>
      </c>
      <c r="J6" s="4" t="s">
        <v>3</v>
      </c>
      <c r="K6" s="4" t="s">
        <v>4</v>
      </c>
      <c r="L6" s="4" t="s">
        <v>3</v>
      </c>
      <c r="M6" s="4" t="s">
        <v>4</v>
      </c>
    </row>
    <row r="7" spans="1:13" s="39" customFormat="1" ht="25.5" customHeight="1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4">
        <v>10</v>
      </c>
      <c r="K7" s="34">
        <v>11</v>
      </c>
      <c r="L7" s="38">
        <v>12</v>
      </c>
      <c r="M7" s="38">
        <v>13</v>
      </c>
    </row>
    <row r="8" spans="1:13" s="41" customFormat="1" ht="34.5" customHeight="1" x14ac:dyDescent="0.25">
      <c r="A8" s="25" t="s">
        <v>20</v>
      </c>
      <c r="B8" s="32"/>
      <c r="C8" s="22">
        <f>C9+C22</f>
        <v>674913.09000000008</v>
      </c>
      <c r="D8" s="22">
        <f>C8/C49*100</f>
        <v>21.514513029972729</v>
      </c>
      <c r="E8" s="22">
        <f>E9+E22</f>
        <v>463547</v>
      </c>
      <c r="F8" s="22">
        <f>F9+F22</f>
        <v>464447</v>
      </c>
      <c r="G8" s="22">
        <f>F8-E8</f>
        <v>900</v>
      </c>
      <c r="H8" s="22">
        <f>H9+H22</f>
        <v>440520.45</v>
      </c>
      <c r="I8" s="22">
        <f>H8/H49*100</f>
        <v>15.094171694725588</v>
      </c>
      <c r="J8" s="22">
        <f>H8-F8</f>
        <v>-23926.549999999988</v>
      </c>
      <c r="K8" s="22">
        <f>H8/F8*100</f>
        <v>94.848378824709826</v>
      </c>
      <c r="L8" s="40">
        <f>H8-C8</f>
        <v>-234392.64000000007</v>
      </c>
      <c r="M8" s="40">
        <f>H8/C8*100</f>
        <v>65.270692853208686</v>
      </c>
    </row>
    <row r="9" spans="1:13" s="41" customFormat="1" ht="30" customHeight="1" x14ac:dyDescent="0.25">
      <c r="A9" s="6" t="s">
        <v>22</v>
      </c>
      <c r="B9" s="32"/>
      <c r="C9" s="22">
        <f>C10+C16+C20+C14+C12</f>
        <v>287077.84000000003</v>
      </c>
      <c r="D9" s="22">
        <f>C9/C8*100</f>
        <v>42.535527055787284</v>
      </c>
      <c r="E9" s="22">
        <f>E10+E16+E20+E14+E12</f>
        <v>412843</v>
      </c>
      <c r="F9" s="22">
        <f>F10+F16+F20+F14+F12</f>
        <v>413743</v>
      </c>
      <c r="G9" s="22">
        <f t="shared" ref="G9:G49" si="0">F9-E9</f>
        <v>900</v>
      </c>
      <c r="H9" s="22">
        <f>H10+H16+H20+H14+H12</f>
        <v>423517.43</v>
      </c>
      <c r="I9" s="22">
        <f>H9/H8*100</f>
        <v>96.140242751499954</v>
      </c>
      <c r="J9" s="22">
        <f t="shared" ref="J9:J49" si="1">H9-F9</f>
        <v>9774.429999999993</v>
      </c>
      <c r="K9" s="22">
        <f t="shared" ref="K9:K49" si="2">H9/F9*100</f>
        <v>102.36243996877288</v>
      </c>
      <c r="L9" s="40">
        <f t="shared" ref="L9:L49" si="3">H9-C9</f>
        <v>136439.58999999997</v>
      </c>
      <c r="M9" s="40">
        <f t="shared" ref="M9:M49" si="4">H9/C9*100</f>
        <v>147.52703656959378</v>
      </c>
    </row>
    <row r="10" spans="1:13" s="41" customFormat="1" ht="34.5" customHeight="1" x14ac:dyDescent="0.25">
      <c r="A10" s="7" t="s">
        <v>94</v>
      </c>
      <c r="B10" s="11" t="s">
        <v>10</v>
      </c>
      <c r="C10" s="22">
        <f>C11</f>
        <v>63355.3</v>
      </c>
      <c r="D10" s="22">
        <f>C10/C9*100</f>
        <v>22.06903186954451</v>
      </c>
      <c r="E10" s="22">
        <f>E11</f>
        <v>13643</v>
      </c>
      <c r="F10" s="22">
        <f>F11</f>
        <v>13643</v>
      </c>
      <c r="G10" s="22">
        <f t="shared" si="0"/>
        <v>0</v>
      </c>
      <c r="H10" s="22">
        <f>H11</f>
        <v>16010.02</v>
      </c>
      <c r="I10" s="22">
        <f>H10/H9*100</f>
        <v>3.7802505554493946</v>
      </c>
      <c r="J10" s="22">
        <f t="shared" si="1"/>
        <v>2367.0200000000004</v>
      </c>
      <c r="K10" s="22">
        <f t="shared" si="2"/>
        <v>117.34970314446969</v>
      </c>
      <c r="L10" s="40">
        <f t="shared" si="3"/>
        <v>-47345.279999999999</v>
      </c>
      <c r="M10" s="40">
        <f t="shared" si="4"/>
        <v>25.270214173084177</v>
      </c>
    </row>
    <row r="11" spans="1:13" s="43" customFormat="1" x14ac:dyDescent="0.25">
      <c r="A11" s="8" t="s">
        <v>9</v>
      </c>
      <c r="B11" s="14" t="s">
        <v>26</v>
      </c>
      <c r="C11" s="23">
        <v>63355.3</v>
      </c>
      <c r="D11" s="23">
        <f>C11/C9*100</f>
        <v>22.06903186954451</v>
      </c>
      <c r="E11" s="23">
        <v>13643</v>
      </c>
      <c r="F11" s="23">
        <v>13643</v>
      </c>
      <c r="G11" s="23">
        <f t="shared" si="0"/>
        <v>0</v>
      </c>
      <c r="H11" s="23">
        <v>16010.02</v>
      </c>
      <c r="I11" s="23">
        <f>H11/H9*100</f>
        <v>3.7802505554493946</v>
      </c>
      <c r="J11" s="23">
        <f t="shared" si="1"/>
        <v>2367.0200000000004</v>
      </c>
      <c r="K11" s="23">
        <f t="shared" si="2"/>
        <v>117.34970314446969</v>
      </c>
      <c r="L11" s="42">
        <f t="shared" si="3"/>
        <v>-47345.279999999999</v>
      </c>
      <c r="M11" s="42">
        <f t="shared" si="4"/>
        <v>25.270214173084177</v>
      </c>
    </row>
    <row r="12" spans="1:13" s="41" customFormat="1" ht="43.5" customHeight="1" x14ac:dyDescent="0.25">
      <c r="A12" s="7" t="s">
        <v>95</v>
      </c>
      <c r="B12" s="11" t="s">
        <v>47</v>
      </c>
      <c r="C12" s="22">
        <f>C13</f>
        <v>99476.81</v>
      </c>
      <c r="D12" s="22">
        <f>C12/C9*100</f>
        <v>34.651511241689711</v>
      </c>
      <c r="E12" s="22">
        <f>E13</f>
        <v>103100</v>
      </c>
      <c r="F12" s="22">
        <f>F13</f>
        <v>103100</v>
      </c>
      <c r="G12" s="22">
        <f t="shared" si="0"/>
        <v>0</v>
      </c>
      <c r="H12" s="22">
        <f>H13</f>
        <v>111036.99</v>
      </c>
      <c r="I12" s="22">
        <f>H12/H9*100</f>
        <v>26.217808792426801</v>
      </c>
      <c r="J12" s="22">
        <f t="shared" si="1"/>
        <v>7936.9900000000052</v>
      </c>
      <c r="K12" s="22">
        <f t="shared" si="2"/>
        <v>107.69834141610089</v>
      </c>
      <c r="L12" s="40">
        <f t="shared" si="3"/>
        <v>11560.180000000008</v>
      </c>
      <c r="M12" s="42">
        <f t="shared" si="4"/>
        <v>111.62097980423779</v>
      </c>
    </row>
    <row r="13" spans="1:13" s="43" customFormat="1" ht="43.5" customHeight="1" x14ac:dyDescent="0.25">
      <c r="A13" s="8" t="s">
        <v>75</v>
      </c>
      <c r="B13" s="14" t="s">
        <v>48</v>
      </c>
      <c r="C13" s="23">
        <v>99476.81</v>
      </c>
      <c r="D13" s="23">
        <f>C13/C9*100</f>
        <v>34.651511241689711</v>
      </c>
      <c r="E13" s="23">
        <v>103100</v>
      </c>
      <c r="F13" s="23">
        <v>103100</v>
      </c>
      <c r="G13" s="23"/>
      <c r="H13" s="23">
        <v>111036.99</v>
      </c>
      <c r="I13" s="23">
        <f>H13/H9*100</f>
        <v>26.217808792426801</v>
      </c>
      <c r="J13" s="23">
        <f t="shared" si="1"/>
        <v>7936.9900000000052</v>
      </c>
      <c r="K13" s="23">
        <f t="shared" si="2"/>
        <v>107.69834141610089</v>
      </c>
      <c r="L13" s="42">
        <f t="shared" si="3"/>
        <v>11560.180000000008</v>
      </c>
      <c r="M13" s="42">
        <f t="shared" si="4"/>
        <v>111.62097980423779</v>
      </c>
    </row>
    <row r="14" spans="1:13" s="41" customFormat="1" ht="31.5" customHeight="1" x14ac:dyDescent="0.25">
      <c r="A14" s="7" t="s">
        <v>32</v>
      </c>
      <c r="B14" s="12" t="s">
        <v>33</v>
      </c>
      <c r="C14" s="22">
        <f>SUM(C15:C15)</f>
        <v>4139.7</v>
      </c>
      <c r="D14" s="22">
        <f>C14/C9*100</f>
        <v>1.4420130791007761</v>
      </c>
      <c r="E14" s="22">
        <f>SUM(E15:E15)</f>
        <v>4200</v>
      </c>
      <c r="F14" s="22">
        <f>SUM(F15:F15)</f>
        <v>4200</v>
      </c>
      <c r="G14" s="22">
        <f t="shared" si="0"/>
        <v>0</v>
      </c>
      <c r="H14" s="22">
        <f>SUM(H15:H15)</f>
        <v>4739.2</v>
      </c>
      <c r="I14" s="22">
        <f>H14/H9*100</f>
        <v>1.119009434865526</v>
      </c>
      <c r="J14" s="22">
        <f t="shared" si="1"/>
        <v>539.19999999999982</v>
      </c>
      <c r="K14" s="22">
        <f t="shared" si="2"/>
        <v>112.83809523809522</v>
      </c>
      <c r="L14" s="40">
        <f t="shared" si="3"/>
        <v>599.5</v>
      </c>
      <c r="M14" s="40">
        <f t="shared" si="4"/>
        <v>114.48172572891755</v>
      </c>
    </row>
    <row r="15" spans="1:13" s="43" customFormat="1" ht="39" customHeight="1" x14ac:dyDescent="0.25">
      <c r="A15" s="8" t="s">
        <v>34</v>
      </c>
      <c r="B15" s="13" t="s">
        <v>38</v>
      </c>
      <c r="C15" s="23">
        <v>4139.7</v>
      </c>
      <c r="D15" s="23">
        <f>C15/C9*100</f>
        <v>1.4420130791007761</v>
      </c>
      <c r="E15" s="23">
        <v>4200</v>
      </c>
      <c r="F15" s="23">
        <v>4200</v>
      </c>
      <c r="G15" s="23">
        <f t="shared" si="0"/>
        <v>0</v>
      </c>
      <c r="H15" s="23">
        <v>4739.2</v>
      </c>
      <c r="I15" s="23">
        <f>H15/H9*100</f>
        <v>1.119009434865526</v>
      </c>
      <c r="J15" s="23">
        <f t="shared" si="1"/>
        <v>539.19999999999982</v>
      </c>
      <c r="K15" s="23">
        <f t="shared" si="2"/>
        <v>112.83809523809522</v>
      </c>
      <c r="L15" s="42">
        <f t="shared" si="3"/>
        <v>599.5</v>
      </c>
      <c r="M15" s="42">
        <f t="shared" si="4"/>
        <v>114.48172572891755</v>
      </c>
    </row>
    <row r="16" spans="1:13" s="41" customFormat="1" ht="21" customHeight="1" x14ac:dyDescent="0.25">
      <c r="A16" s="7" t="s">
        <v>11</v>
      </c>
      <c r="B16" s="12" t="s">
        <v>12</v>
      </c>
      <c r="C16" s="22">
        <f>SUM(C17:C19)</f>
        <v>56996.03</v>
      </c>
      <c r="D16" s="22">
        <f>C16/C9*100</f>
        <v>19.85385914844559</v>
      </c>
      <c r="E16" s="22">
        <f>SUM(E17:E19)</f>
        <v>217500</v>
      </c>
      <c r="F16" s="22">
        <f>SUM(F17:F19)</f>
        <v>218400</v>
      </c>
      <c r="G16" s="22">
        <f t="shared" si="0"/>
        <v>900</v>
      </c>
      <c r="H16" s="22">
        <f>SUM(H17:H19)</f>
        <v>217361.22</v>
      </c>
      <c r="I16" s="22">
        <f>H16/H9*100</f>
        <v>51.32285110438076</v>
      </c>
      <c r="J16" s="22">
        <f t="shared" si="1"/>
        <v>-1038.7799999999988</v>
      </c>
      <c r="K16" s="22">
        <f t="shared" si="2"/>
        <v>99.52436813186813</v>
      </c>
      <c r="L16" s="40">
        <f t="shared" si="3"/>
        <v>160365.19</v>
      </c>
      <c r="M16" s="40">
        <f t="shared" si="4"/>
        <v>381.36203521543518</v>
      </c>
    </row>
    <row r="17" spans="1:13" s="43" customFormat="1" ht="44.25" customHeight="1" x14ac:dyDescent="0.25">
      <c r="A17" s="8" t="s">
        <v>76</v>
      </c>
      <c r="B17" s="13" t="s">
        <v>77</v>
      </c>
      <c r="C17" s="23">
        <v>13083.63</v>
      </c>
      <c r="D17" s="23">
        <f>C17/C9*100</f>
        <v>4.5575200092072583</v>
      </c>
      <c r="E17" s="23">
        <v>9300</v>
      </c>
      <c r="F17" s="23">
        <v>9300</v>
      </c>
      <c r="G17" s="23">
        <f t="shared" si="0"/>
        <v>0</v>
      </c>
      <c r="H17" s="23">
        <v>9246.92</v>
      </c>
      <c r="I17" s="23">
        <f>H17/H9*100</f>
        <v>2.1833623234821764</v>
      </c>
      <c r="J17" s="23">
        <f t="shared" si="1"/>
        <v>-53.079999999999927</v>
      </c>
      <c r="K17" s="23">
        <f t="shared" si="2"/>
        <v>99.429247311827964</v>
      </c>
      <c r="L17" s="42">
        <f t="shared" si="3"/>
        <v>-3836.7099999999991</v>
      </c>
      <c r="M17" s="42">
        <f t="shared" si="4"/>
        <v>70.675492963344283</v>
      </c>
    </row>
    <row r="18" spans="1:13" s="43" customFormat="1" x14ac:dyDescent="0.25">
      <c r="A18" s="8" t="s">
        <v>13</v>
      </c>
      <c r="B18" s="13" t="s">
        <v>40</v>
      </c>
      <c r="C18" s="23">
        <v>859.78</v>
      </c>
      <c r="D18" s="23">
        <f>C18/C9*100</f>
        <v>0.29949368436100809</v>
      </c>
      <c r="E18" s="23">
        <v>158400</v>
      </c>
      <c r="F18" s="23">
        <v>159300</v>
      </c>
      <c r="G18" s="23">
        <f t="shared" si="0"/>
        <v>900</v>
      </c>
      <c r="H18" s="23">
        <v>158317.85999999999</v>
      </c>
      <c r="I18" s="23">
        <f>H18/H9*100</f>
        <v>37.381663370973889</v>
      </c>
      <c r="J18" s="23">
        <f t="shared" si="1"/>
        <v>-982.14000000001397</v>
      </c>
      <c r="K18" s="23">
        <f t="shared" si="2"/>
        <v>99.383465160075318</v>
      </c>
      <c r="L18" s="42">
        <f t="shared" si="3"/>
        <v>157458.07999999999</v>
      </c>
      <c r="M18" s="42">
        <f t="shared" si="4"/>
        <v>18413.763986135986</v>
      </c>
    </row>
    <row r="19" spans="1:13" s="43" customFormat="1" x14ac:dyDescent="0.25">
      <c r="A19" s="8" t="s">
        <v>14</v>
      </c>
      <c r="B19" s="13" t="s">
        <v>39</v>
      </c>
      <c r="C19" s="23">
        <v>43052.62</v>
      </c>
      <c r="D19" s="23">
        <f>C19/C9*100</f>
        <v>14.996845454877326</v>
      </c>
      <c r="E19" s="23">
        <v>49800</v>
      </c>
      <c r="F19" s="23">
        <v>49800</v>
      </c>
      <c r="G19" s="23">
        <f t="shared" si="0"/>
        <v>0</v>
      </c>
      <c r="H19" s="23">
        <v>49796.44</v>
      </c>
      <c r="I19" s="23">
        <f>H19/H9*100</f>
        <v>11.757825409924688</v>
      </c>
      <c r="J19" s="23">
        <f t="shared" si="1"/>
        <v>-3.5599999999976717</v>
      </c>
      <c r="K19" s="23">
        <f t="shared" si="2"/>
        <v>99.992851405622503</v>
      </c>
      <c r="L19" s="42">
        <f t="shared" si="3"/>
        <v>6743.82</v>
      </c>
      <c r="M19" s="42">
        <f t="shared" si="4"/>
        <v>115.6641337971998</v>
      </c>
    </row>
    <row r="20" spans="1:13" s="41" customFormat="1" ht="26.25" x14ac:dyDescent="0.25">
      <c r="A20" s="7" t="s">
        <v>15</v>
      </c>
      <c r="B20" s="12" t="s">
        <v>53</v>
      </c>
      <c r="C20" s="22">
        <f>C21</f>
        <v>63110</v>
      </c>
      <c r="D20" s="22">
        <f>C20/C9*100</f>
        <v>21.983584661219407</v>
      </c>
      <c r="E20" s="22">
        <f>E21</f>
        <v>74400</v>
      </c>
      <c r="F20" s="22">
        <f>F21</f>
        <v>74400</v>
      </c>
      <c r="G20" s="22">
        <f t="shared" si="0"/>
        <v>0</v>
      </c>
      <c r="H20" s="22">
        <f>H21</f>
        <v>74370</v>
      </c>
      <c r="I20" s="22">
        <f>H20/H9*100</f>
        <v>17.560080112877525</v>
      </c>
      <c r="J20" s="22">
        <f t="shared" si="1"/>
        <v>-30</v>
      </c>
      <c r="K20" s="22">
        <f t="shared" si="2"/>
        <v>99.959677419354847</v>
      </c>
      <c r="L20" s="40">
        <f t="shared" si="3"/>
        <v>11260</v>
      </c>
      <c r="M20" s="40">
        <f t="shared" si="4"/>
        <v>117.84186341308826</v>
      </c>
    </row>
    <row r="21" spans="1:13" s="43" customFormat="1" ht="97.5" customHeight="1" x14ac:dyDescent="0.25">
      <c r="A21" s="8" t="s">
        <v>41</v>
      </c>
      <c r="B21" s="13" t="s">
        <v>54</v>
      </c>
      <c r="C21" s="23">
        <v>63110</v>
      </c>
      <c r="D21" s="23">
        <f>C21/C9*100</f>
        <v>21.983584661219407</v>
      </c>
      <c r="E21" s="23">
        <v>74400</v>
      </c>
      <c r="F21" s="23">
        <v>74400</v>
      </c>
      <c r="G21" s="23">
        <f t="shared" si="0"/>
        <v>0</v>
      </c>
      <c r="H21" s="23">
        <v>74370</v>
      </c>
      <c r="I21" s="23">
        <f>H21/H9*100</f>
        <v>17.560080112877525</v>
      </c>
      <c r="J21" s="23">
        <f t="shared" si="1"/>
        <v>-30</v>
      </c>
      <c r="K21" s="23">
        <f t="shared" si="2"/>
        <v>99.959677419354847</v>
      </c>
      <c r="L21" s="42">
        <f t="shared" si="3"/>
        <v>11260</v>
      </c>
      <c r="M21" s="42">
        <f t="shared" si="4"/>
        <v>117.84186341308826</v>
      </c>
    </row>
    <row r="22" spans="1:13" s="41" customFormat="1" ht="24" customHeight="1" x14ac:dyDescent="0.25">
      <c r="A22" s="7" t="s">
        <v>23</v>
      </c>
      <c r="B22" s="12"/>
      <c r="C22" s="22">
        <f>C23</f>
        <v>387835.25</v>
      </c>
      <c r="D22" s="22">
        <f>C22/C8*100</f>
        <v>57.464472944212709</v>
      </c>
      <c r="E22" s="22">
        <f>E23+E28+E30</f>
        <v>50704</v>
      </c>
      <c r="F22" s="22">
        <f>F23+F28+F30</f>
        <v>50704</v>
      </c>
      <c r="G22" s="22">
        <f t="shared" si="0"/>
        <v>0</v>
      </c>
      <c r="H22" s="22">
        <f>H23+H28+H30</f>
        <v>17003.02</v>
      </c>
      <c r="I22" s="22">
        <f>H22/H8*100</f>
        <v>3.8597572485000411</v>
      </c>
      <c r="J22" s="22">
        <f t="shared" si="1"/>
        <v>-33700.979999999996</v>
      </c>
      <c r="K22" s="22">
        <f t="shared" si="2"/>
        <v>33.53388292836857</v>
      </c>
      <c r="L22" s="40">
        <f t="shared" si="3"/>
        <v>-370832.23</v>
      </c>
      <c r="M22" s="40">
        <f t="shared" si="4"/>
        <v>4.384083189962749</v>
      </c>
    </row>
    <row r="23" spans="1:13" s="41" customFormat="1" ht="77.25" customHeight="1" x14ac:dyDescent="0.25">
      <c r="A23" s="7" t="s">
        <v>16</v>
      </c>
      <c r="B23" s="12" t="s">
        <v>55</v>
      </c>
      <c r="C23" s="22">
        <f>SUM(C24:C27)</f>
        <v>387835.25</v>
      </c>
      <c r="D23" s="22">
        <f>SUM(D24:D27)</f>
        <v>97.937268466442902</v>
      </c>
      <c r="E23" s="22">
        <f t="shared" ref="E23:F23" si="5">SUM(E24:E27)</f>
        <v>33700</v>
      </c>
      <c r="F23" s="22">
        <f t="shared" si="5"/>
        <v>33700</v>
      </c>
      <c r="G23" s="22">
        <f t="shared" si="0"/>
        <v>0</v>
      </c>
      <c r="H23" s="22">
        <f>SUM(H24:H27)</f>
        <v>0</v>
      </c>
      <c r="I23" s="22" t="e">
        <f>SUM(I24:I27)</f>
        <v>#DIV/0!</v>
      </c>
      <c r="J23" s="22">
        <f t="shared" si="1"/>
        <v>-33700</v>
      </c>
      <c r="K23" s="22">
        <f t="shared" si="2"/>
        <v>0</v>
      </c>
      <c r="L23" s="40">
        <f t="shared" si="3"/>
        <v>-387835.25</v>
      </c>
      <c r="M23" s="40">
        <f t="shared" si="4"/>
        <v>0</v>
      </c>
    </row>
    <row r="24" spans="1:13" s="43" customFormat="1" ht="129.75" customHeight="1" x14ac:dyDescent="0.25">
      <c r="A24" s="8" t="s">
        <v>27</v>
      </c>
      <c r="B24" s="13" t="s">
        <v>43</v>
      </c>
      <c r="C24" s="23">
        <v>379835.25</v>
      </c>
      <c r="D24" s="23">
        <f>C24/C23*100</f>
        <v>97.937268466442902</v>
      </c>
      <c r="E24" s="23">
        <v>0</v>
      </c>
      <c r="F24" s="23">
        <v>0</v>
      </c>
      <c r="G24" s="23">
        <f t="shared" si="0"/>
        <v>0</v>
      </c>
      <c r="H24" s="23">
        <v>0</v>
      </c>
      <c r="I24" s="23" t="e">
        <f>H24/H23*100</f>
        <v>#DIV/0!</v>
      </c>
      <c r="J24" s="23">
        <v>379835.25</v>
      </c>
      <c r="K24" s="23" t="e">
        <f t="shared" si="2"/>
        <v>#DIV/0!</v>
      </c>
      <c r="L24" s="42">
        <f t="shared" si="3"/>
        <v>-379835.25</v>
      </c>
      <c r="M24" s="42">
        <f t="shared" si="4"/>
        <v>0</v>
      </c>
    </row>
    <row r="25" spans="1:13" s="43" customFormat="1" ht="111" customHeight="1" x14ac:dyDescent="0.25">
      <c r="A25" s="8" t="s">
        <v>50</v>
      </c>
      <c r="B25" s="13" t="s">
        <v>51</v>
      </c>
      <c r="C25" s="23">
        <v>8000</v>
      </c>
      <c r="D25" s="23"/>
      <c r="E25" s="23">
        <v>0</v>
      </c>
      <c r="F25" s="23">
        <v>0</v>
      </c>
      <c r="G25" s="23">
        <f t="shared" si="0"/>
        <v>0</v>
      </c>
      <c r="H25" s="23">
        <v>0</v>
      </c>
      <c r="I25" s="23"/>
      <c r="J25" s="23">
        <f t="shared" si="1"/>
        <v>0</v>
      </c>
      <c r="K25" s="23"/>
      <c r="L25" s="42">
        <f t="shared" si="3"/>
        <v>-8000</v>
      </c>
      <c r="M25" s="42">
        <f t="shared" si="4"/>
        <v>0</v>
      </c>
    </row>
    <row r="26" spans="1:13" s="43" customFormat="1" ht="55.5" customHeight="1" x14ac:dyDescent="0.25">
      <c r="A26" s="8" t="s">
        <v>78</v>
      </c>
      <c r="B26" s="13" t="s">
        <v>56</v>
      </c>
      <c r="C26" s="23">
        <v>0</v>
      </c>
      <c r="D26" s="23"/>
      <c r="E26" s="23">
        <v>33700</v>
      </c>
      <c r="F26" s="23">
        <v>33700</v>
      </c>
      <c r="G26" s="23">
        <f t="shared" si="0"/>
        <v>0</v>
      </c>
      <c r="H26" s="23">
        <v>0</v>
      </c>
      <c r="I26" s="23"/>
      <c r="J26" s="23">
        <f t="shared" si="1"/>
        <v>-33700</v>
      </c>
      <c r="K26" s="23"/>
      <c r="L26" s="42">
        <f t="shared" si="3"/>
        <v>0</v>
      </c>
      <c r="M26" s="42" t="e">
        <f t="shared" si="4"/>
        <v>#DIV/0!</v>
      </c>
    </row>
    <row r="27" spans="1:13" s="43" customFormat="1" ht="113.25" customHeight="1" x14ac:dyDescent="0.25">
      <c r="A27" s="8" t="s">
        <v>42</v>
      </c>
      <c r="B27" s="13" t="s">
        <v>57</v>
      </c>
      <c r="C27" s="23"/>
      <c r="D27" s="23">
        <f>C27/C23*100</f>
        <v>0</v>
      </c>
      <c r="E27" s="23"/>
      <c r="F27" s="23"/>
      <c r="G27" s="23">
        <f t="shared" si="0"/>
        <v>0</v>
      </c>
      <c r="H27" s="23"/>
      <c r="I27" s="23" t="e">
        <f>H27/H23*100</f>
        <v>#DIV/0!</v>
      </c>
      <c r="J27" s="23">
        <f t="shared" si="1"/>
        <v>0</v>
      </c>
      <c r="K27" s="23" t="e">
        <f t="shared" si="2"/>
        <v>#DIV/0!</v>
      </c>
      <c r="L27" s="42">
        <f t="shared" si="3"/>
        <v>0</v>
      </c>
      <c r="M27" s="42"/>
    </row>
    <row r="28" spans="1:13" s="43" customFormat="1" ht="54" customHeight="1" x14ac:dyDescent="0.25">
      <c r="A28" s="7" t="s">
        <v>90</v>
      </c>
      <c r="B28" s="12" t="s">
        <v>92</v>
      </c>
      <c r="C28" s="22">
        <f>C29</f>
        <v>0</v>
      </c>
      <c r="D28" s="22"/>
      <c r="E28" s="22">
        <f>E29</f>
        <v>10000</v>
      </c>
      <c r="F28" s="22">
        <f>F29</f>
        <v>10000</v>
      </c>
      <c r="G28" s="22">
        <f t="shared" si="0"/>
        <v>0</v>
      </c>
      <c r="H28" s="22">
        <f>H29</f>
        <v>10000</v>
      </c>
      <c r="I28" s="22" t="e">
        <f>H28/H45*100</f>
        <v>#DIV/0!</v>
      </c>
      <c r="J28" s="22">
        <f t="shared" si="1"/>
        <v>0</v>
      </c>
      <c r="K28" s="22">
        <f t="shared" si="2"/>
        <v>100</v>
      </c>
      <c r="L28" s="40">
        <f t="shared" si="3"/>
        <v>10000</v>
      </c>
      <c r="M28" s="40" t="e">
        <f t="shared" ref="M28" si="6">H28/C28*100</f>
        <v>#DIV/0!</v>
      </c>
    </row>
    <row r="29" spans="1:13" s="43" customFormat="1" ht="27" customHeight="1" x14ac:dyDescent="0.25">
      <c r="A29" s="8" t="s">
        <v>91</v>
      </c>
      <c r="B29" s="13" t="s">
        <v>93</v>
      </c>
      <c r="C29" s="23"/>
      <c r="D29" s="23"/>
      <c r="E29" s="23">
        <v>10000</v>
      </c>
      <c r="F29" s="23">
        <v>10000</v>
      </c>
      <c r="G29" s="23"/>
      <c r="H29" s="23">
        <v>10000</v>
      </c>
      <c r="I29" s="23"/>
      <c r="J29" s="23"/>
      <c r="K29" s="23"/>
      <c r="L29" s="42"/>
      <c r="M29" s="42"/>
    </row>
    <row r="30" spans="1:13" s="43" customFormat="1" ht="31.5" customHeight="1" x14ac:dyDescent="0.25">
      <c r="A30" s="7" t="s">
        <v>89</v>
      </c>
      <c r="B30" s="12" t="s">
        <v>87</v>
      </c>
      <c r="C30" s="22">
        <f>C31</f>
        <v>0</v>
      </c>
      <c r="D30" s="22">
        <f>D31</f>
        <v>0</v>
      </c>
      <c r="E30" s="22">
        <f>E31</f>
        <v>7004</v>
      </c>
      <c r="F30" s="22">
        <f>F31</f>
        <v>7004</v>
      </c>
      <c r="G30" s="22">
        <f t="shared" si="0"/>
        <v>0</v>
      </c>
      <c r="H30" s="22">
        <f>H31</f>
        <v>7003.02</v>
      </c>
      <c r="I30" s="22">
        <f>H30/H47*100</f>
        <v>-70.030200000000008</v>
      </c>
      <c r="J30" s="22">
        <f t="shared" ref="J30" si="7">H30-F30</f>
        <v>-0.97999999999956344</v>
      </c>
      <c r="K30" s="22">
        <f t="shared" ref="K30" si="8">H30/F30*100</f>
        <v>99.986007995431194</v>
      </c>
      <c r="L30" s="40">
        <f t="shared" ref="L30" si="9">H30-C30</f>
        <v>7003.02</v>
      </c>
      <c r="M30" s="40" t="e">
        <f t="shared" ref="M30" si="10">H30/C30*100</f>
        <v>#DIV/0!</v>
      </c>
    </row>
    <row r="31" spans="1:13" s="43" customFormat="1" ht="33" customHeight="1" x14ac:dyDescent="0.25">
      <c r="A31" s="8" t="s">
        <v>86</v>
      </c>
      <c r="B31" s="13" t="s">
        <v>88</v>
      </c>
      <c r="C31" s="23">
        <v>0</v>
      </c>
      <c r="D31" s="23">
        <v>0</v>
      </c>
      <c r="E31" s="23">
        <v>7004</v>
      </c>
      <c r="F31" s="23">
        <v>7004</v>
      </c>
      <c r="G31" s="23"/>
      <c r="H31" s="23">
        <v>7003.02</v>
      </c>
      <c r="I31" s="23"/>
      <c r="J31" s="23"/>
      <c r="K31" s="23"/>
      <c r="L31" s="42"/>
      <c r="M31" s="42"/>
    </row>
    <row r="32" spans="1:13" s="41" customFormat="1" ht="24.75" customHeight="1" x14ac:dyDescent="0.25">
      <c r="A32" s="26" t="s">
        <v>17</v>
      </c>
      <c r="B32" s="12" t="s">
        <v>58</v>
      </c>
      <c r="C32" s="22">
        <f>C33+C45</f>
        <v>2462100</v>
      </c>
      <c r="D32" s="22">
        <f>C32/C49*100</f>
        <v>78.485486970027267</v>
      </c>
      <c r="E32" s="22">
        <f>E33+E45+E47</f>
        <v>2477960</v>
      </c>
      <c r="F32" s="22">
        <f>F33+F45+F47</f>
        <v>2477960</v>
      </c>
      <c r="G32" s="22">
        <f t="shared" si="0"/>
        <v>0</v>
      </c>
      <c r="H32" s="22">
        <f>H33+H45+H47</f>
        <v>2477960</v>
      </c>
      <c r="I32" s="22">
        <f>H32/H49*100</f>
        <v>84.905828305274397</v>
      </c>
      <c r="J32" s="22">
        <f t="shared" si="1"/>
        <v>0</v>
      </c>
      <c r="K32" s="22">
        <f t="shared" si="2"/>
        <v>100</v>
      </c>
      <c r="L32" s="40">
        <f t="shared" si="3"/>
        <v>15860</v>
      </c>
      <c r="M32" s="40">
        <f t="shared" si="4"/>
        <v>100.64416554973397</v>
      </c>
    </row>
    <row r="33" spans="1:13" s="41" customFormat="1" ht="47.25" customHeight="1" x14ac:dyDescent="0.25">
      <c r="A33" s="9" t="s">
        <v>5</v>
      </c>
      <c r="B33" s="12" t="s">
        <v>59</v>
      </c>
      <c r="C33" s="22">
        <f>C34+C37+C39+C43</f>
        <v>2462100</v>
      </c>
      <c r="D33" s="22">
        <f>C33/C32*100</f>
        <v>100</v>
      </c>
      <c r="E33" s="22">
        <f>E34+E37+E39+E43</f>
        <v>2487960</v>
      </c>
      <c r="F33" s="22">
        <f>F34+F37+F39+F43</f>
        <v>2487960</v>
      </c>
      <c r="G33" s="22">
        <f t="shared" si="0"/>
        <v>0</v>
      </c>
      <c r="H33" s="22">
        <f>H34+H37+H39+H43</f>
        <v>2487960</v>
      </c>
      <c r="I33" s="22">
        <f>H33/H32*100</f>
        <v>100.40355776525851</v>
      </c>
      <c r="J33" s="22">
        <f t="shared" si="1"/>
        <v>0</v>
      </c>
      <c r="K33" s="22">
        <f t="shared" si="2"/>
        <v>100</v>
      </c>
      <c r="L33" s="40">
        <f t="shared" si="3"/>
        <v>25860</v>
      </c>
      <c r="M33" s="40">
        <f t="shared" si="4"/>
        <v>101.05032289508955</v>
      </c>
    </row>
    <row r="34" spans="1:13" s="41" customFormat="1" ht="38.25" customHeight="1" x14ac:dyDescent="0.25">
      <c r="A34" s="26" t="s">
        <v>37</v>
      </c>
      <c r="B34" s="12" t="s">
        <v>60</v>
      </c>
      <c r="C34" s="22">
        <f>C35</f>
        <v>119900</v>
      </c>
      <c r="D34" s="22">
        <f>D36</f>
        <v>4.8698265708135331</v>
      </c>
      <c r="E34" s="22">
        <f>E35</f>
        <v>352861</v>
      </c>
      <c r="F34" s="22">
        <f>F35</f>
        <v>352861</v>
      </c>
      <c r="G34" s="22">
        <f t="shared" si="0"/>
        <v>0</v>
      </c>
      <c r="H34" s="22">
        <f>H35</f>
        <v>352861</v>
      </c>
      <c r="I34" s="22">
        <f>I36</f>
        <v>14.182744095564237</v>
      </c>
      <c r="J34" s="22">
        <f t="shared" si="1"/>
        <v>0</v>
      </c>
      <c r="K34" s="22">
        <f t="shared" si="2"/>
        <v>100</v>
      </c>
      <c r="L34" s="40">
        <f t="shared" si="3"/>
        <v>232961</v>
      </c>
      <c r="M34" s="40">
        <f t="shared" si="4"/>
        <v>294.29608006672225</v>
      </c>
    </row>
    <row r="35" spans="1:13" s="43" customFormat="1" ht="29.25" customHeight="1" x14ac:dyDescent="0.25">
      <c r="A35" s="10" t="s">
        <v>28</v>
      </c>
      <c r="B35" s="13" t="s">
        <v>61</v>
      </c>
      <c r="C35" s="23">
        <f>C36</f>
        <v>119900</v>
      </c>
      <c r="D35" s="23">
        <f>D36</f>
        <v>4.8698265708135331</v>
      </c>
      <c r="E35" s="23">
        <v>352861</v>
      </c>
      <c r="F35" s="23">
        <v>352861</v>
      </c>
      <c r="G35" s="23">
        <f t="shared" si="0"/>
        <v>0</v>
      </c>
      <c r="H35" s="23">
        <v>352861</v>
      </c>
      <c r="I35" s="23">
        <f>I36</f>
        <v>14.182744095564237</v>
      </c>
      <c r="J35" s="23">
        <f t="shared" si="1"/>
        <v>0</v>
      </c>
      <c r="K35" s="23">
        <f t="shared" si="2"/>
        <v>100</v>
      </c>
      <c r="L35" s="42">
        <f t="shared" si="3"/>
        <v>232961</v>
      </c>
      <c r="M35" s="42">
        <f t="shared" si="4"/>
        <v>294.29608006672225</v>
      </c>
    </row>
    <row r="36" spans="1:13" s="43" customFormat="1" ht="29.25" customHeight="1" x14ac:dyDescent="0.25">
      <c r="A36" s="10" t="s">
        <v>29</v>
      </c>
      <c r="B36" s="13" t="s">
        <v>62</v>
      </c>
      <c r="C36" s="23">
        <v>119900</v>
      </c>
      <c r="D36" s="23">
        <f>C36/C33*100</f>
        <v>4.8698265708135331</v>
      </c>
      <c r="E36" s="23">
        <v>352861</v>
      </c>
      <c r="F36" s="23">
        <v>352861</v>
      </c>
      <c r="G36" s="23">
        <f t="shared" si="0"/>
        <v>0</v>
      </c>
      <c r="H36" s="23">
        <v>352861</v>
      </c>
      <c r="I36" s="23">
        <f>H36/H33*100</f>
        <v>14.182744095564237</v>
      </c>
      <c r="J36" s="23">
        <f t="shared" si="1"/>
        <v>0</v>
      </c>
      <c r="K36" s="23">
        <f t="shared" si="2"/>
        <v>100</v>
      </c>
      <c r="L36" s="42">
        <f t="shared" si="3"/>
        <v>232961</v>
      </c>
      <c r="M36" s="42">
        <f t="shared" si="4"/>
        <v>294.29608006672225</v>
      </c>
    </row>
    <row r="37" spans="1:13" s="41" customFormat="1" ht="32.25" customHeight="1" x14ac:dyDescent="0.25">
      <c r="A37" s="26" t="s">
        <v>44</v>
      </c>
      <c r="B37" s="12" t="s">
        <v>63</v>
      </c>
      <c r="C37" s="22">
        <f>C38</f>
        <v>20000</v>
      </c>
      <c r="D37" s="22">
        <f>C37/C33*100</f>
        <v>0.81231469071118156</v>
      </c>
      <c r="E37" s="22">
        <f>E38</f>
        <v>10000</v>
      </c>
      <c r="F37" s="22">
        <f>F38</f>
        <v>10000</v>
      </c>
      <c r="G37" s="22">
        <f t="shared" si="0"/>
        <v>0</v>
      </c>
      <c r="H37" s="22">
        <f>H38</f>
        <v>10000</v>
      </c>
      <c r="I37" s="22">
        <f>H37/H33*100</f>
        <v>0.40193572243926751</v>
      </c>
      <c r="J37" s="22">
        <f t="shared" si="1"/>
        <v>0</v>
      </c>
      <c r="K37" s="22">
        <f t="shared" si="2"/>
        <v>100</v>
      </c>
      <c r="L37" s="40">
        <f t="shared" si="3"/>
        <v>-10000</v>
      </c>
      <c r="M37" s="40">
        <f t="shared" si="4"/>
        <v>50</v>
      </c>
    </row>
    <row r="38" spans="1:13" s="43" customFormat="1" x14ac:dyDescent="0.25">
      <c r="A38" s="44" t="s">
        <v>36</v>
      </c>
      <c r="B38" s="13" t="s">
        <v>64</v>
      </c>
      <c r="C38" s="23">
        <v>20000</v>
      </c>
      <c r="D38" s="23">
        <f>C38/C33*100</f>
        <v>0.81231469071118156</v>
      </c>
      <c r="E38" s="23">
        <v>10000</v>
      </c>
      <c r="F38" s="23">
        <v>10000</v>
      </c>
      <c r="G38" s="23">
        <f t="shared" si="0"/>
        <v>0</v>
      </c>
      <c r="H38" s="23">
        <v>10000</v>
      </c>
      <c r="I38" s="23">
        <f>H38/H33*100</f>
        <v>0.40193572243926751</v>
      </c>
      <c r="J38" s="23">
        <f t="shared" si="1"/>
        <v>0</v>
      </c>
      <c r="K38" s="23">
        <f t="shared" si="2"/>
        <v>100</v>
      </c>
      <c r="L38" s="42">
        <f t="shared" si="3"/>
        <v>-10000</v>
      </c>
      <c r="M38" s="42"/>
    </row>
    <row r="39" spans="1:13" s="41" customFormat="1" ht="30.75" customHeight="1" x14ac:dyDescent="0.25">
      <c r="A39" s="19" t="s">
        <v>24</v>
      </c>
      <c r="B39" s="12" t="s">
        <v>65</v>
      </c>
      <c r="C39" s="22">
        <f>SUM(C40:C42)</f>
        <v>23400</v>
      </c>
      <c r="D39" s="22">
        <f>C39/C33*100</f>
        <v>0.95040818813208228</v>
      </c>
      <c r="E39" s="22">
        <f>E40+E41</f>
        <v>22989</v>
      </c>
      <c r="F39" s="22">
        <f>F40+F41+F42</f>
        <v>22989</v>
      </c>
      <c r="G39" s="22">
        <f t="shared" si="0"/>
        <v>0</v>
      </c>
      <c r="H39" s="22">
        <f>SUM(H40:H42)</f>
        <v>22989</v>
      </c>
      <c r="I39" s="22">
        <f>H39/H33*100</f>
        <v>0.92401003231563206</v>
      </c>
      <c r="J39" s="22">
        <f t="shared" si="1"/>
        <v>0</v>
      </c>
      <c r="K39" s="22">
        <f t="shared" si="2"/>
        <v>100</v>
      </c>
      <c r="L39" s="40">
        <f t="shared" si="3"/>
        <v>-411</v>
      </c>
      <c r="M39" s="40">
        <f t="shared" si="4"/>
        <v>98.243589743589737</v>
      </c>
    </row>
    <row r="40" spans="1:13" s="43" customFormat="1" ht="51" customHeight="1" x14ac:dyDescent="0.25">
      <c r="A40" s="20" t="s">
        <v>79</v>
      </c>
      <c r="B40" s="13" t="s">
        <v>66</v>
      </c>
      <c r="C40" s="45">
        <v>18400</v>
      </c>
      <c r="D40" s="45">
        <f>C40/C33*100</f>
        <v>0.74732951545428705</v>
      </c>
      <c r="E40" s="23">
        <v>18820</v>
      </c>
      <c r="F40" s="23">
        <v>18820</v>
      </c>
      <c r="G40" s="23">
        <f t="shared" si="0"/>
        <v>0</v>
      </c>
      <c r="H40" s="45">
        <v>18820</v>
      </c>
      <c r="I40" s="45">
        <f>H40/H33*100</f>
        <v>0.75644302963070154</v>
      </c>
      <c r="J40" s="23">
        <f t="shared" si="1"/>
        <v>0</v>
      </c>
      <c r="K40" s="23">
        <f t="shared" si="2"/>
        <v>100</v>
      </c>
      <c r="L40" s="42">
        <f t="shared" si="3"/>
        <v>420</v>
      </c>
      <c r="M40" s="42">
        <f t="shared" si="4"/>
        <v>102.28260869565217</v>
      </c>
    </row>
    <row r="41" spans="1:13" s="43" customFormat="1" ht="39" customHeight="1" x14ac:dyDescent="0.25">
      <c r="A41" s="20" t="s">
        <v>35</v>
      </c>
      <c r="B41" s="13" t="s">
        <v>67</v>
      </c>
      <c r="C41" s="45">
        <v>5000</v>
      </c>
      <c r="D41" s="45">
        <f>C41/C33*100</f>
        <v>0.20307867267779539</v>
      </c>
      <c r="E41" s="23">
        <v>4169</v>
      </c>
      <c r="F41" s="23">
        <v>4169</v>
      </c>
      <c r="G41" s="23">
        <f t="shared" si="0"/>
        <v>0</v>
      </c>
      <c r="H41" s="45">
        <v>4169</v>
      </c>
      <c r="I41" s="45">
        <f>H41/H33*100</f>
        <v>0.1675670026849306</v>
      </c>
      <c r="J41" s="23">
        <f t="shared" si="1"/>
        <v>0</v>
      </c>
      <c r="K41" s="23">
        <f t="shared" si="2"/>
        <v>100</v>
      </c>
      <c r="L41" s="42">
        <f t="shared" si="3"/>
        <v>-831</v>
      </c>
      <c r="M41" s="42">
        <f t="shared" si="4"/>
        <v>83.38</v>
      </c>
    </row>
    <row r="42" spans="1:13" s="43" customFormat="1" ht="41.25" customHeight="1" x14ac:dyDescent="0.25">
      <c r="A42" s="20" t="s">
        <v>80</v>
      </c>
      <c r="B42" s="13" t="s">
        <v>68</v>
      </c>
      <c r="C42" s="45"/>
      <c r="D42" s="45"/>
      <c r="E42" s="23"/>
      <c r="F42" s="23"/>
      <c r="G42" s="23"/>
      <c r="H42" s="45"/>
      <c r="I42" s="45"/>
      <c r="J42" s="23">
        <f t="shared" si="1"/>
        <v>0</v>
      </c>
      <c r="K42" s="23"/>
      <c r="L42" s="42">
        <f t="shared" si="3"/>
        <v>0</v>
      </c>
      <c r="M42" s="42"/>
    </row>
    <row r="43" spans="1:13" s="41" customFormat="1" x14ac:dyDescent="0.25">
      <c r="A43" s="19" t="s">
        <v>21</v>
      </c>
      <c r="B43" s="12" t="s">
        <v>69</v>
      </c>
      <c r="C43" s="46">
        <f>SUM(C44:C44)</f>
        <v>2298800</v>
      </c>
      <c r="D43" s="46">
        <f>C43/C33*100</f>
        <v>93.367450550343207</v>
      </c>
      <c r="E43" s="22">
        <f>E44</f>
        <v>2102110</v>
      </c>
      <c r="F43" s="22">
        <f>F44</f>
        <v>2102110</v>
      </c>
      <c r="G43" s="22">
        <f t="shared" si="0"/>
        <v>0</v>
      </c>
      <c r="H43" s="46">
        <f>SUM(H44:H44)</f>
        <v>2102110</v>
      </c>
      <c r="I43" s="46">
        <f>H43/H33*100</f>
        <v>84.491310149680871</v>
      </c>
      <c r="J43" s="22">
        <f t="shared" si="1"/>
        <v>0</v>
      </c>
      <c r="K43" s="22">
        <f t="shared" si="2"/>
        <v>100</v>
      </c>
      <c r="L43" s="40">
        <f t="shared" si="3"/>
        <v>-196690</v>
      </c>
      <c r="M43" s="40">
        <f t="shared" si="4"/>
        <v>91.443796763528795</v>
      </c>
    </row>
    <row r="44" spans="1:13" s="43" customFormat="1" ht="42" customHeight="1" x14ac:dyDescent="0.25">
      <c r="A44" s="21" t="s">
        <v>81</v>
      </c>
      <c r="B44" s="13" t="s">
        <v>70</v>
      </c>
      <c r="C44" s="47">
        <v>2298800</v>
      </c>
      <c r="D44" s="45">
        <f>C44/C33*100</f>
        <v>93.367450550343207</v>
      </c>
      <c r="E44" s="23">
        <v>2102110</v>
      </c>
      <c r="F44" s="23">
        <v>2102110</v>
      </c>
      <c r="G44" s="23">
        <f t="shared" si="0"/>
        <v>0</v>
      </c>
      <c r="H44" s="47">
        <v>2102110</v>
      </c>
      <c r="I44" s="45">
        <f>H44/H33*100</f>
        <v>84.491310149680871</v>
      </c>
      <c r="J44" s="23">
        <f t="shared" si="1"/>
        <v>0</v>
      </c>
      <c r="K44" s="23">
        <f t="shared" si="2"/>
        <v>100</v>
      </c>
      <c r="L44" s="42">
        <f t="shared" si="3"/>
        <v>-196690</v>
      </c>
      <c r="M44" s="42">
        <f t="shared" si="4"/>
        <v>91.443796763528795</v>
      </c>
    </row>
    <row r="45" spans="1:13" s="41" customFormat="1" ht="30.75" customHeight="1" x14ac:dyDescent="0.25">
      <c r="A45" s="30" t="s">
        <v>46</v>
      </c>
      <c r="B45" s="12" t="s">
        <v>71</v>
      </c>
      <c r="C45" s="22">
        <f>C46</f>
        <v>0</v>
      </c>
      <c r="D45" s="22">
        <f>C45/C32*100</f>
        <v>0</v>
      </c>
      <c r="E45" s="22">
        <f>E46</f>
        <v>0</v>
      </c>
      <c r="F45" s="22">
        <f>F46</f>
        <v>0</v>
      </c>
      <c r="G45" s="22">
        <f t="shared" si="0"/>
        <v>0</v>
      </c>
      <c r="H45" s="22">
        <f>H46</f>
        <v>0</v>
      </c>
      <c r="I45" s="22">
        <f>H45/H32*100</f>
        <v>0</v>
      </c>
      <c r="J45" s="22">
        <f t="shared" si="1"/>
        <v>0</v>
      </c>
      <c r="K45" s="22"/>
      <c r="L45" s="40">
        <f t="shared" si="3"/>
        <v>0</v>
      </c>
      <c r="M45" s="40"/>
    </row>
    <row r="46" spans="1:13" s="43" customFormat="1" ht="25.5" customHeight="1" x14ac:dyDescent="0.25">
      <c r="A46" s="29" t="s">
        <v>45</v>
      </c>
      <c r="B46" s="13" t="s">
        <v>72</v>
      </c>
      <c r="C46" s="47"/>
      <c r="D46" s="45">
        <f>C46/C32*100</f>
        <v>0</v>
      </c>
      <c r="E46" s="23"/>
      <c r="F46" s="23"/>
      <c r="G46" s="23">
        <f t="shared" si="0"/>
        <v>0</v>
      </c>
      <c r="H46" s="47"/>
      <c r="I46" s="45">
        <f>H46/H32*100</f>
        <v>0</v>
      </c>
      <c r="J46" s="23">
        <f t="shared" si="1"/>
        <v>0</v>
      </c>
      <c r="K46" s="23"/>
      <c r="L46" s="42">
        <f t="shared" si="3"/>
        <v>0</v>
      </c>
      <c r="M46" s="42"/>
    </row>
    <row r="47" spans="1:13" s="43" customFormat="1" ht="81" customHeight="1" x14ac:dyDescent="0.25">
      <c r="A47" s="36" t="s">
        <v>82</v>
      </c>
      <c r="B47" s="12" t="s">
        <v>85</v>
      </c>
      <c r="C47" s="48">
        <f>C48</f>
        <v>0</v>
      </c>
      <c r="D47" s="46">
        <f t="shared" ref="D47:D48" si="11">C47/C33*100</f>
        <v>0</v>
      </c>
      <c r="E47" s="22">
        <f>E48</f>
        <v>-10000</v>
      </c>
      <c r="F47" s="22">
        <f>F48</f>
        <v>-10000</v>
      </c>
      <c r="G47" s="22">
        <f t="shared" si="0"/>
        <v>0</v>
      </c>
      <c r="H47" s="48">
        <f>H48</f>
        <v>-10000</v>
      </c>
      <c r="I47" s="46">
        <f t="shared" ref="I47:I48" si="12">H47/H33*100</f>
        <v>-0.40193572243926751</v>
      </c>
      <c r="J47" s="22">
        <f t="shared" ref="J47:J48" si="13">H47-F47</f>
        <v>0</v>
      </c>
      <c r="K47" s="22">
        <f t="shared" si="2"/>
        <v>100</v>
      </c>
      <c r="L47" s="40">
        <f t="shared" ref="L47:L48" si="14">H47-C47</f>
        <v>-10000</v>
      </c>
      <c r="M47" s="40"/>
    </row>
    <row r="48" spans="1:13" s="43" customFormat="1" ht="67.5" customHeight="1" x14ac:dyDescent="0.25">
      <c r="A48" s="29" t="s">
        <v>83</v>
      </c>
      <c r="B48" s="13" t="s">
        <v>84</v>
      </c>
      <c r="C48" s="47"/>
      <c r="D48" s="45">
        <f t="shared" si="11"/>
        <v>0</v>
      </c>
      <c r="E48" s="23">
        <v>-10000</v>
      </c>
      <c r="F48" s="23">
        <v>-10000</v>
      </c>
      <c r="G48" s="23">
        <f t="shared" si="0"/>
        <v>0</v>
      </c>
      <c r="H48" s="47">
        <v>-10000</v>
      </c>
      <c r="I48" s="45">
        <f t="shared" si="12"/>
        <v>-2.8339771184687454</v>
      </c>
      <c r="J48" s="23">
        <f t="shared" si="13"/>
        <v>0</v>
      </c>
      <c r="K48" s="23"/>
      <c r="L48" s="42">
        <f t="shared" si="14"/>
        <v>-10000</v>
      </c>
      <c r="M48" s="42"/>
    </row>
    <row r="49" spans="1:13" s="41" customFormat="1" ht="26.25" customHeight="1" x14ac:dyDescent="0.25">
      <c r="A49" s="5" t="s">
        <v>18</v>
      </c>
      <c r="B49" s="49"/>
      <c r="C49" s="50">
        <f>C8+C32</f>
        <v>3137013.09</v>
      </c>
      <c r="D49" s="40">
        <v>100</v>
      </c>
      <c r="E49" s="40">
        <f>E8+E32</f>
        <v>2941507</v>
      </c>
      <c r="F49" s="50">
        <f>F8+F32</f>
        <v>2942407</v>
      </c>
      <c r="G49" s="22">
        <f t="shared" si="0"/>
        <v>900</v>
      </c>
      <c r="H49" s="50">
        <f>H8+H32</f>
        <v>2918480.45</v>
      </c>
      <c r="I49" s="40">
        <v>100</v>
      </c>
      <c r="J49" s="22">
        <f t="shared" si="1"/>
        <v>-23926.549999999814</v>
      </c>
      <c r="K49" s="22">
        <f t="shared" si="2"/>
        <v>99.186837510922189</v>
      </c>
      <c r="L49" s="40">
        <f t="shared" si="3"/>
        <v>-218532.63999999966</v>
      </c>
      <c r="M49" s="40">
        <f t="shared" si="4"/>
        <v>93.033735157286202</v>
      </c>
    </row>
    <row r="50" spans="1:13" ht="40.5" customHeight="1" x14ac:dyDescent="0.25">
      <c r="A50" s="39" t="s">
        <v>25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3" ht="18.75" customHeight="1" x14ac:dyDescent="0.25">
      <c r="A51" s="39" t="s">
        <v>6</v>
      </c>
      <c r="B51" s="39"/>
      <c r="C51" s="39"/>
      <c r="D51" s="39"/>
      <c r="E51" s="39"/>
      <c r="F51" s="39"/>
      <c r="G51" s="39"/>
      <c r="H51" s="39"/>
      <c r="I51" s="39"/>
      <c r="J51" s="39"/>
      <c r="K51" s="39" t="s">
        <v>8</v>
      </c>
    </row>
    <row r="52" spans="1:13" ht="23.25" customHeight="1" x14ac:dyDescent="0.25">
      <c r="A52" s="39" t="s">
        <v>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</row>
    <row r="53" spans="1:13" ht="18.75" customHeight="1" x14ac:dyDescent="0.25">
      <c r="A53" s="39" t="s">
        <v>6</v>
      </c>
      <c r="B53" s="39"/>
      <c r="C53" s="39"/>
      <c r="D53" s="39"/>
      <c r="E53" s="39"/>
      <c r="F53" s="39"/>
      <c r="G53" s="39"/>
      <c r="H53" s="39"/>
      <c r="I53" s="39"/>
      <c r="J53" s="39"/>
      <c r="K53" s="39" t="s">
        <v>100</v>
      </c>
    </row>
    <row r="54" spans="1:13" x14ac:dyDescent="0.25">
      <c r="A54" s="39"/>
    </row>
  </sheetData>
  <mergeCells count="12">
    <mergeCell ref="L5:M5"/>
    <mergeCell ref="A1:M1"/>
    <mergeCell ref="A2:M2"/>
    <mergeCell ref="A3:M3"/>
    <mergeCell ref="K4:L4"/>
    <mergeCell ref="J5:K5"/>
    <mergeCell ref="H5:I5"/>
    <mergeCell ref="F5:F6"/>
    <mergeCell ref="A5:A6"/>
    <mergeCell ref="B5:B6"/>
    <mergeCell ref="E5:E6"/>
    <mergeCell ref="C5:D5"/>
  </mergeCells>
  <pageMargins left="0.19685039370078741" right="0.19685039370078741" top="0.15748031496062992" bottom="0.15748031496062992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2016-04-07T22:32:53Z</dcterms:modified>
</cp:coreProperties>
</file>